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K:\BU1\C1.2\Einkaufsmanagement\040 - VGS\020 Verfahren\02 Lfd. Verf\1275_WF-Nr_VEU Low Code Outsystems\02 Vergabeunterlagen\03 Endversion E-Vergabe\"/>
    </mc:Choice>
  </mc:AlternateContent>
  <xr:revisionPtr revIDLastSave="0" documentId="8_{F9ADDED1-1F14-4C70-9CA3-73BBE7C0D9F6}" xr6:coauthVersionLast="47" xr6:coauthVersionMax="47" xr10:uidLastSave="{00000000-0000-0000-0000-000000000000}"/>
  <bookViews>
    <workbookView xWindow="-108" yWindow="-108" windowWidth="23256" windowHeight="13896" tabRatio="500" xr2:uid="{00000000-000D-0000-FFFF-FFFF00000000}"/>
  </bookViews>
  <sheets>
    <sheet name="Titelblatt " sheetId="7" r:id="rId1"/>
    <sheet name="Hinweise" sheetId="2" r:id="rId2"/>
    <sheet name="Bewertungspreis Gesamt" sheetId="3" r:id="rId3"/>
    <sheet name="Block A Lizenzen Plattform" sheetId="4" r:id="rId4"/>
    <sheet name="Block B Dienstleistungen" sheetId="5" r:id="rId5"/>
    <sheet name="Mengengerüst" sheetId="6" r:id="rId6"/>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C13" i="4" l="1"/>
  <c r="C12" i="4"/>
  <c r="C11" i="4"/>
  <c r="C10" i="4"/>
  <c r="C9" i="4"/>
  <c r="C8" i="4"/>
  <c r="C7" i="4"/>
  <c r="C5" i="4"/>
  <c r="C6" i="4"/>
  <c r="G13" i="4"/>
  <c r="D13" i="4"/>
  <c r="F13" i="4" s="1"/>
  <c r="F74" i="5"/>
  <c r="H74" i="5" s="1"/>
  <c r="C74" i="5"/>
  <c r="G74" i="5" s="1"/>
  <c r="F73" i="5"/>
  <c r="H73" i="5" s="1"/>
  <c r="C73" i="5"/>
  <c r="G73" i="5" s="1"/>
  <c r="H72" i="5"/>
  <c r="F72" i="5"/>
  <c r="C72" i="5"/>
  <c r="G72" i="5" s="1"/>
  <c r="H71" i="5"/>
  <c r="F71" i="5"/>
  <c r="C71" i="5"/>
  <c r="G71" i="5" s="1"/>
  <c r="C66" i="5"/>
  <c r="G66" i="5" s="1"/>
  <c r="H62" i="5"/>
  <c r="C62" i="5"/>
  <c r="G62" i="5" s="1"/>
  <c r="H61" i="5"/>
  <c r="G61" i="5"/>
  <c r="C61" i="5"/>
  <c r="H60" i="5"/>
  <c r="C60" i="5"/>
  <c r="G60" i="5" s="1"/>
  <c r="H59" i="5"/>
  <c r="C59" i="5"/>
  <c r="G59" i="5" s="1"/>
  <c r="H58" i="5"/>
  <c r="C58" i="5"/>
  <c r="G58" i="5" s="1"/>
  <c r="H57" i="5"/>
  <c r="C57" i="5"/>
  <c r="G57" i="5" s="1"/>
  <c r="H56" i="5"/>
  <c r="C56" i="5"/>
  <c r="G56" i="5" s="1"/>
  <c r="H55" i="5"/>
  <c r="C55" i="5"/>
  <c r="G55" i="5" s="1"/>
  <c r="H54" i="5"/>
  <c r="C54" i="5"/>
  <c r="G54" i="5" s="1"/>
  <c r="H53" i="5"/>
  <c r="C53" i="5"/>
  <c r="G53" i="5" s="1"/>
  <c r="H52" i="5"/>
  <c r="C52" i="5"/>
  <c r="G52" i="5" s="1"/>
  <c r="H51" i="5"/>
  <c r="C51" i="5"/>
  <c r="G51" i="5" s="1"/>
  <c r="H50" i="5"/>
  <c r="C50" i="5"/>
  <c r="G50" i="5" s="1"/>
  <c r="C45" i="5"/>
  <c r="G45" i="5" s="1"/>
  <c r="C44" i="5"/>
  <c r="G44" i="5" s="1"/>
  <c r="G40" i="5"/>
  <c r="C38" i="5"/>
  <c r="G38" i="5" s="1"/>
  <c r="C37" i="5"/>
  <c r="G37" i="5" s="1"/>
  <c r="G36" i="5"/>
  <c r="C36" i="5"/>
  <c r="C35" i="5"/>
  <c r="G35" i="5" s="1"/>
  <c r="C34" i="5"/>
  <c r="G34" i="5" s="1"/>
  <c r="C33" i="5"/>
  <c r="G33" i="5" s="1"/>
  <c r="D29" i="5"/>
  <c r="C29" i="5"/>
  <c r="G29" i="5" s="1"/>
  <c r="D28" i="5"/>
  <c r="C28" i="5"/>
  <c r="G28" i="5" s="1"/>
  <c r="D27" i="5"/>
  <c r="C27" i="5"/>
  <c r="G27" i="5" s="1"/>
  <c r="D26" i="5"/>
  <c r="C26" i="5"/>
  <c r="G26" i="5" s="1"/>
  <c r="D25" i="5"/>
  <c r="C25" i="5"/>
  <c r="G25" i="5" s="1"/>
  <c r="D24" i="5"/>
  <c r="C24" i="5"/>
  <c r="G24" i="5" s="1"/>
  <c r="D23" i="5"/>
  <c r="C23" i="5"/>
  <c r="D22" i="5"/>
  <c r="C22" i="5"/>
  <c r="G22" i="5" s="1"/>
  <c r="D21" i="5"/>
  <c r="C21" i="5"/>
  <c r="G21" i="5" s="1"/>
  <c r="D20" i="5"/>
  <c r="C20" i="5"/>
  <c r="D19" i="5"/>
  <c r="C19" i="5"/>
  <c r="D18" i="5"/>
  <c r="C18" i="5"/>
  <c r="G18" i="5" s="1"/>
  <c r="D17" i="5"/>
  <c r="C17" i="5"/>
  <c r="G17" i="5" s="1"/>
  <c r="D16" i="5"/>
  <c r="C16" i="5"/>
  <c r="G16" i="5" s="1"/>
  <c r="D15" i="5"/>
  <c r="C15" i="5"/>
  <c r="D14" i="5"/>
  <c r="C14" i="5"/>
  <c r="D13" i="5"/>
  <c r="C13" i="5"/>
  <c r="G13" i="5" s="1"/>
  <c r="D12" i="5"/>
  <c r="C12" i="5"/>
  <c r="D8" i="5"/>
  <c r="C8" i="5"/>
  <c r="G8" i="5" s="1"/>
  <c r="D7" i="5"/>
  <c r="C7" i="5"/>
  <c r="G7" i="5" s="1"/>
  <c r="D6" i="5"/>
  <c r="C6" i="5"/>
  <c r="G6" i="5" s="1"/>
  <c r="D5" i="5"/>
  <c r="C5" i="5"/>
  <c r="G5" i="5" s="1"/>
  <c r="G21" i="4"/>
  <c r="D21" i="4"/>
  <c r="G20" i="4"/>
  <c r="D20" i="4"/>
  <c r="G19" i="4"/>
  <c r="D19" i="4"/>
  <c r="G12" i="4"/>
  <c r="D12" i="4"/>
  <c r="F12" i="4" s="1"/>
  <c r="G11" i="4"/>
  <c r="D11" i="4"/>
  <c r="F11" i="4" s="1"/>
  <c r="G10" i="4"/>
  <c r="D10" i="4"/>
  <c r="F10" i="4" s="1"/>
  <c r="G9" i="4"/>
  <c r="D9" i="4"/>
  <c r="F9" i="4" s="1"/>
  <c r="G8" i="4"/>
  <c r="D8" i="4"/>
  <c r="F8" i="4" s="1"/>
  <c r="G7" i="4"/>
  <c r="D7" i="4"/>
  <c r="F7" i="4" s="1"/>
  <c r="G6" i="4"/>
  <c r="D6" i="4"/>
  <c r="F6" i="4" s="1"/>
  <c r="G5" i="4"/>
  <c r="D5" i="4"/>
  <c r="F5" i="4" s="1"/>
  <c r="F14" i="4" l="1"/>
  <c r="F19" i="4" s="1"/>
  <c r="G15" i="5"/>
  <c r="G12" i="5"/>
  <c r="G19" i="5"/>
  <c r="G23" i="5"/>
  <c r="G20" i="5"/>
  <c r="G14" i="5"/>
  <c r="F20" i="4" l="1"/>
  <c r="G76" i="5"/>
  <c r="D6" i="3" s="1"/>
  <c r="F21" i="4"/>
  <c r="F22" i="4" l="1"/>
  <c r="F24" i="4" s="1"/>
  <c r="D5" i="3" s="1"/>
  <c r="D7" i="3" s="1"/>
</calcChain>
</file>

<file path=xl/sharedStrings.xml><?xml version="1.0" encoding="utf-8"?>
<sst xmlns="http://schemas.openxmlformats.org/spreadsheetml/2006/main" count="615" uniqueCount="267">
  <si>
    <t>Europaweite Vergabe</t>
  </si>
  <si>
    <t>Bieter:</t>
  </si>
  <si>
    <t>Aufbau des Preisblatts</t>
  </si>
  <si>
    <t>Abgefragt wird der Preis je Lizenzpaket pro Jahr (Jahrespreis). Die angebotenen Jahrespreise gelten unverändert für die gesamte Laufzeit der Rahmenvereinbarung einschließlich der Optionsjahre; eine Anpassung an Änderungen der Hersteller-Listenpreise findet nicht statt. Die Bewertungssumme je Paket ergibt sich aus dem Jahrespreis multipliziert mit den im Mengengerüst hinterlegten Paketjahren.</t>
  </si>
  <si>
    <t>Für die Lizenzpakete 1 bis 3 wird zwischen dem Standard-Bereitstellungsmodell (Einzelinstanz oder Sammelinstanz unter O11) und dem Betrieb als mandantenfähige Sammelinstanz unter ODC unterschieden; beide Varianten sind verbindlich anzubieten. Hintergrund ist, dass ODC keine plattformseitige Mandantenfähigkeit im Sinne der Version O11 bereitstellt und die Mandantentrennung deshalb auf Anwendungsebene abgebildet werden muss. Sämtliche hierdurch bedingten lizenzseitigen Mehrbedarfe, insbesondere der zusätzliche Verbrauch an Application Objects, sowie der zugehörige Architektur- und Pflegeaufwand sind im Jahrespreis der jeweiligen Position b vollständig einzukalkulieren; weitergehende Vergütungsansprüche bestehen nicht. Der Jahrespreis der Position b darf den der zugehörigen Position a nicht unterschreiten.</t>
  </si>
  <si>
    <t>Zuschnitt der Subscription: Für jeden Einzelabruf eines Lizenzpakets wird eine eigenständige Subscription mit eigenem AO-Kontingent geführt. Der Verbrauch einer abrufberechtigten Stelle wird nicht auf das Kontingent einer anderen angerechnet. Wird ein Lizenzpaket als Sammelinstanz für mehrere abrufberechtigte Stellen betrieben, gilt das Kontingent des Pakets für die Sammelinstanz insgesamt; der Auftragnehmer weist den Verbrauch je beteiligter Stelle gesondert aus.</t>
  </si>
  <si>
    <t>Stundenlohnarbeiten erfolgen ausschließlich nach vorheriger Beauftragung durch die abrufberechtigte Stelle.</t>
  </si>
  <si>
    <t>Für die Entwicklungs- und Spezialistenrollen sind jeweils ein Stundensatz für deutschsprachiges Personal (Deutsch B2) und ein Stundensatz für englischsprachiges Personal (Englisch B2) anzubieten. Beide Sätze sind verbindlich und gehen in die Wertung ein. Die Schlüsselrollen mit Steuerungsfunktion oder Kundenkontakt nach Kapitel 5.4 der Leistungsbeschreibung – Projektmanager, Business Analyst und Architekt/Tech Lead – sind ausschließlich mit deutschsprachigem Personal zu besetzen; der Fachadministrator ist keine Entwicklungs- oder Spezialistenrolle und wird ebenfalls nur deutschsprachig angeboten. Die entsprechenden Felder sind gesperrt.</t>
  </si>
  <si>
    <t>Die Bepreisung erfolgt über einen Basis-Festpreis, abgestimmt auf die Mindestpunktzahl der jeweiligen Kategorie, zuzüglich eines Festpreises je weiterem Komplexitätspunkt. Der Basis-Festpreis einer höheren Kategorie darf den rechnerischen Preis der nächstniedrigeren Kategorie an deren oberer Punktegrenze nicht unterschreiten; eine automatische Plausibilitätsprüfung ist im Blatt hinterlegt. Applikationen der Größe XL werden ausschließlich auf Anfrage über die Stundensätze der Rollenprofile kalkuliert und sind daher nicht Teil der Wertung.</t>
  </si>
  <si>
    <t>Die Anfahrt zu Vor-Ort-Terminen wird ausschließlich über die Anfahrtspauschale je tatsächlichem Anfahrtstag (Position 6.1) abgegolten. Weitere Reise-, Neben- und Materialkosten sowie Reisezeiten werden nicht gesondert vergütet.</t>
  </si>
  <si>
    <t>Hinweis zu den Mengenangaben</t>
  </si>
  <si>
    <t xml:space="preserve">Sämtliche Mengenangaben sind unverbindliche Schätzmengen (Musterwarenkorb) und dienen ausschließlich der Ermittlung eines Vergleichspreises. Sie begründen weder eine Abnahmeverpflichtung noch einen Anspruch auf einen bestimmten Abrufumfang. Die Mengen sind zentral im Blatt „Mengengerüst“ hinterlegt; die Positionen in Teil A und Teil B verweisen darauf.
HINWEIS: Entscheidend für das Ausschöpfen der Rahmenvereinbarung ist die Gesamtwertobergrenze von 4.200.000,00 Euro netto. Sobald diese ausgeschöpft ist, endet die Rahmenvereinbarung gegebenenfalls vorzeitig.
</t>
  </si>
  <si>
    <t>Bewertungspreis Gesamt</t>
  </si>
  <si>
    <t>Nr.</t>
  </si>
  <si>
    <t>Position</t>
  </si>
  <si>
    <t>Betrag in € netto</t>
  </si>
  <si>
    <t>BEWERTUNGSPREIS GESAMT in € netto</t>
  </si>
  <si>
    <t>A 1  Lizenzpakete</t>
  </si>
  <si>
    <t>Lizenzpaket</t>
  </si>
  <si>
    <t>Zusammensetzung</t>
  </si>
  <si>
    <t>Paketjahre
(werden über die gesamte
Vertragslaufzeit abgerufen)</t>
  </si>
  <si>
    <t>Lizenzpreis in € netto
pro Jahr pro Paket
(Bieter)</t>
  </si>
  <si>
    <t>Bewertungssumme
in € netto</t>
  </si>
  <si>
    <t>Prüfung</t>
  </si>
  <si>
    <t>1a</t>
  </si>
  <si>
    <t>Lizenzpaket 1</t>
  </si>
  <si>
    <t>1b</t>
  </si>
  <si>
    <t>2a</t>
  </si>
  <si>
    <t>Lizenzpaket 2</t>
  </si>
  <si>
    <t>2b</t>
  </si>
  <si>
    <t>3a</t>
  </si>
  <si>
    <t>Lizenzpaket 3</t>
  </si>
  <si>
    <t>3b</t>
  </si>
  <si>
    <t>4</t>
  </si>
  <si>
    <t>Lizenzpaket 4</t>
  </si>
  <si>
    <t>5</t>
  </si>
  <si>
    <t>Lizenzpaket 5</t>
  </si>
  <si>
    <t>Bewertungssumme Lizenzen</t>
  </si>
  <si>
    <t>Alle drei Support-Klassen sind verbindlich anzubieten. Der Aufschlag wird auf den nach Tabelle A 1 angebotenen Jahrespreis des jeweiligen Lizenzpakets berechnet. Die angebotenen Aufschläge sind verbindliche Vertragspreise für die gesamte Laufzeit der Rahmenvereinbarung. Je Klasse gilt ein Höchstwert; ein Angebot, das einen Höchstwert überschreitet, wird von der Wertung ausgeschlossen. Da die Support-Klasse erst im jeweiligen Einzelabruf gewählt wird, gehen die Aufschläge über die im Mengengerüst hinterlegten angenommenen Anteile am Lizenzvolumen in den Bewertungspreis ein.</t>
  </si>
  <si>
    <t>Support-Klasse</t>
  </si>
  <si>
    <t>Leistungsinhalt</t>
  </si>
  <si>
    <t>Höchstwert Aufschlag in %
(Vorgabe Auftraggeber)</t>
  </si>
  <si>
    <t>Aufschlag in %
auf den Jahrespreis
(Bieter)</t>
  </si>
  <si>
    <t>8 × 5</t>
  </si>
  <si>
    <t>Support während der Geschäftszeiten gemäß offiziellem OutSystems Support Plan</t>
  </si>
  <si>
    <t>Extended 24 × 7</t>
  </si>
  <si>
    <t>Erweiterter Support rund um die Uhr gemäß offiziellem OutSystems Support Plan</t>
  </si>
  <si>
    <t>Premium 24 × 7</t>
  </si>
  <si>
    <t>Erweiterter Support rund um die Uhr mit dediziertem Technical Success Manager, proaktivem Cloud-Monitoring und priorisiertem Support bei kritischen Systemausfällen und risikoreichen Rollouts</t>
  </si>
  <si>
    <t>Bewertungssumme Plattform-Support</t>
  </si>
  <si>
    <t>B 1  Dienstleistungen nach Stundensatz</t>
  </si>
  <si>
    <t>Leistung</t>
  </si>
  <si>
    <t>Menge
(Std.)
Deutsch B2</t>
  </si>
  <si>
    <t>Menge
(Std.)
Englisch B2</t>
  </si>
  <si>
    <t>Stundensatz
in € netto
(Deutsch B2)</t>
  </si>
  <si>
    <t>Stundensatz
in € netto
(Englisch B2)</t>
  </si>
  <si>
    <t>1.1</t>
  </si>
  <si>
    <t>Beratungs-Dienstleistung (einschließlich erweiterter PreSales-Leistungen ab Phase Architektur-Workshop, Machbarkeitsstudie und Requirements Engineering)</t>
  </si>
  <si>
    <t>nicht zulässig</t>
  </si>
  <si>
    <t>1.2</t>
  </si>
  <si>
    <t>Applikationsmanagement und Support (2nd und 3rd Level für individuell entwickelte Applikationen)</t>
  </si>
  <si>
    <t>1.3</t>
  </si>
  <si>
    <t>Infrastruktur- und Installations-Dienstleistungen (initiale Herstellung der Betriebsbereitschaft bei On-Premises-Installationen)</t>
  </si>
  <si>
    <t>1.4</t>
  </si>
  <si>
    <t>IT-Betrieb und Wartung On-Premises (aktive Durchführung von Betriebs- und Wartungstätigkeiten)</t>
  </si>
  <si>
    <t>B 2  Unterstützungsdienstleistungen – Kapazitätsabruf nach Rollenprofilen</t>
  </si>
  <si>
    <t>Rollenprofil</t>
  </si>
  <si>
    <t>2.1</t>
  </si>
  <si>
    <t>Developer (Associate)</t>
  </si>
  <si>
    <t>2.2</t>
  </si>
  <si>
    <t>Developer (Specialist)</t>
  </si>
  <si>
    <t>2.3</t>
  </si>
  <si>
    <t>Frontend-Specialist (Associate)</t>
  </si>
  <si>
    <t>2.4</t>
  </si>
  <si>
    <t>Frontend-Specialist (Specialist)</t>
  </si>
  <si>
    <t>2.5</t>
  </si>
  <si>
    <t>Architekt / Tech Lead (Associate)</t>
  </si>
  <si>
    <t>2.6</t>
  </si>
  <si>
    <t>Architekt / Tech Lead (Specialist)</t>
  </si>
  <si>
    <t>2.7</t>
  </si>
  <si>
    <t>Administrator / Platform Ops (Associate)</t>
  </si>
  <si>
    <t>2.8</t>
  </si>
  <si>
    <t>Administrator / Platform Ops (Specialist)</t>
  </si>
  <si>
    <t>2.9</t>
  </si>
  <si>
    <t>QA / Tester (Associate)</t>
  </si>
  <si>
    <t>2.10</t>
  </si>
  <si>
    <t>QA / Tester (Specialist)</t>
  </si>
  <si>
    <t>2.11</t>
  </si>
  <si>
    <t>Security Specialist (Associate)</t>
  </si>
  <si>
    <t>2.12</t>
  </si>
  <si>
    <t>Security Specialist (Specialist)</t>
  </si>
  <si>
    <t>2.13</t>
  </si>
  <si>
    <t>Business Analyst (Associate)</t>
  </si>
  <si>
    <t>2.14</t>
  </si>
  <si>
    <t>Business Analyst (Specialist)</t>
  </si>
  <si>
    <t>2.15</t>
  </si>
  <si>
    <t>Fachadministrator (Associate)</t>
  </si>
  <si>
    <t>2.16</t>
  </si>
  <si>
    <t>Fachadministrator (Specialist)</t>
  </si>
  <si>
    <t>2.17</t>
  </si>
  <si>
    <t>Projektmanager (Associate)</t>
  </si>
  <si>
    <t>2.18</t>
  </si>
  <si>
    <t>Projektmanager (Specialist)</t>
  </si>
  <si>
    <t>B 3  Umsetzungsdienstleistungen nach Festpreis (T-Shirt-Modell)</t>
  </si>
  <si>
    <t>Menge</t>
  </si>
  <si>
    <t>Einheit</t>
  </si>
  <si>
    <t>Einzelpreis
in € netto</t>
  </si>
  <si>
    <t>3.1</t>
  </si>
  <si>
    <t>T-Shirt S – Applikation: Basis-Festpreis für exakt 4 Punkte</t>
  </si>
  <si>
    <t>Stück</t>
  </si>
  <si>
    <t>3.2</t>
  </si>
  <si>
    <t>Zuschlag je weiterem Komplexitätspunkt in der Kategorie S</t>
  </si>
  <si>
    <t>Punkte</t>
  </si>
  <si>
    <t>3.3</t>
  </si>
  <si>
    <t>T-Shirt M – Applikation: Basis-Festpreis für exakt 10 Punkte</t>
  </si>
  <si>
    <t>3.4</t>
  </si>
  <si>
    <t>Zuschlag je weiterem Komplexitätspunkt in der Kategorie M</t>
  </si>
  <si>
    <t>3.5</t>
  </si>
  <si>
    <t>T-Shirt L – Applikation: Basis-Festpreis für exakt 16 Punkte</t>
  </si>
  <si>
    <t>3.6</t>
  </si>
  <si>
    <t>Zuschlag je weiterem Komplexitätspunkt in der Kategorie L</t>
  </si>
  <si>
    <t>T-Shirt XL (22–25 Punkte) wird ausschließlich auf Anfrage über die Stundensätze der Rollenprofile kalkuliert und ist nicht Teil der Wertung.</t>
  </si>
  <si>
    <t>Plausibilitätsprüfung Kategoriegrenzen</t>
  </si>
  <si>
    <t>B 4  SLA-Bereitschaftspauschalen (Applikationsmanagement)</t>
  </si>
  <si>
    <t>Monatspauschale
je Applikation
in € netto</t>
  </si>
  <si>
    <t>4.1</t>
  </si>
  <si>
    <t>SLA-Pauschale Serviceklasse Silber (Mo–Fr 07:00–19:00 Uhr)</t>
  </si>
  <si>
    <t>Monate</t>
  </si>
  <si>
    <t>4.2</t>
  </si>
  <si>
    <t>SLA-Pauschale Serviceklasse Gold (Mo–So 00:00–24:00 Uhr)</t>
  </si>
  <si>
    <t>Die Serviceklasse Bronze erfordert keine Bereitschaftspauschale und wird über das Stundenkontingent nach Position 1.2 abgerechnet.</t>
  </si>
  <si>
    <t>B 5  Boot Camps (zwei Durchführungsmodelle nach Kapitel 3.6 der Leistungsbeschreibung)</t>
  </si>
  <si>
    <t>Boot Camp</t>
  </si>
  <si>
    <t>Pauschalpreis
exklusive Durchführung
(5 bis 10 Personen)
in € netto</t>
  </si>
  <si>
    <t>Preis je Einzelplatz
offene Sammelschulung
in € netto</t>
  </si>
  <si>
    <t>Prüfung
Einzelplatzpreis</t>
  </si>
  <si>
    <t>5.1</t>
  </si>
  <si>
    <t>ODC Developer Boot Camp – 5 Tage</t>
  </si>
  <si>
    <t>5.2</t>
  </si>
  <si>
    <t>O11 Reactive Developer Boot Camp – 5 Tage</t>
  </si>
  <si>
    <t>5.3</t>
  </si>
  <si>
    <t>Agentic AI Boot Camp – 3 Tage</t>
  </si>
  <si>
    <t>5.4</t>
  </si>
  <si>
    <t>ODC for O11 Developers Boot Camp – 5 Tage</t>
  </si>
  <si>
    <t>5.5</t>
  </si>
  <si>
    <t>Mobile for OutSystems Developers Boot Camp – 3 Tage</t>
  </si>
  <si>
    <t>5.6</t>
  </si>
  <si>
    <t>ODC Architecture Boot Camp – 2 Tage</t>
  </si>
  <si>
    <t>5.7</t>
  </si>
  <si>
    <t>O11 Architecture Boot Camp – 5 Tage</t>
  </si>
  <si>
    <t>5.8</t>
  </si>
  <si>
    <t>ODC Security Boot Camp – 2 Tage</t>
  </si>
  <si>
    <t>5.9</t>
  </si>
  <si>
    <t>ODC Advanced Developer Boot Camp – 5 Tage</t>
  </si>
  <si>
    <t>5.10</t>
  </si>
  <si>
    <t>Advanced Developer Boot Camp – 5 Tage</t>
  </si>
  <si>
    <t>5.11</t>
  </si>
  <si>
    <t>Frontend Developer Boot Camp – 2 Tage</t>
  </si>
  <si>
    <t>5.12</t>
  </si>
  <si>
    <t>Platform Ops Boot Camp – 5 Tage</t>
  </si>
  <si>
    <t>5.13</t>
  </si>
  <si>
    <t>Sneak Preview / Einführungsschulung – 1 Tag</t>
  </si>
  <si>
    <t>B 6  Nebenkosten</t>
  </si>
  <si>
    <t>Preis
in € netto</t>
  </si>
  <si>
    <t>6.1</t>
  </si>
  <si>
    <t>Anfahrtspauschale je tatsächlichem Anfahrtstag bei Vor-Ort-Leistungen</t>
  </si>
  <si>
    <t>Tage</t>
  </si>
  <si>
    <t>B 7  Vorkonfigurierte Leistungspakete</t>
  </si>
  <si>
    <t>Alle vier Pakete sind verbindlich anzubieten. Ein Personentag entspricht acht Leistungsstunden. Der Höchstwert berechnet sich aus den vom Bieter in den Tabellen B 1 und B 2 angebotenen Stundensätzen; die Schulungsanteile der Pakete werden dabei mit dem Stundensatz der Position 1.1 bewertet, da die Paketschulungen für kleine Teilnehmerkreise erbracht werden. Ein Paketpreis oberhalb des Höchstwerts führt zum Ausschluss des Angebots.</t>
  </si>
  <si>
    <t>Leistungspaket</t>
  </si>
  <si>
    <t>Festpreis
je Paket
in € netto</t>
  </si>
  <si>
    <t>Höchstwert
in € netto
(berechnet)</t>
  </si>
  <si>
    <t>7.1</t>
  </si>
  <si>
    <t>OutSystems KommunalKompass – Schulung 1 PT · Administrator 1 PT · Developer 1 PT (3 PT), zuzüglich kostenloser Testlizenz des Herstellers</t>
  </si>
  <si>
    <t>7.2</t>
  </si>
  <si>
    <t>OutSystems Plattform-Starter – Installation und Inbetriebnahme 1 PT · Schulung 1 PT · Architekt / Tech Lead 1 PT · Administrator 1 PT · Developer 5 PT (9 PT)</t>
  </si>
  <si>
    <t>7.3</t>
  </si>
  <si>
    <t>OutSystems Nachnutzungs-Paket – Schulung 1 PT · Administrator 2 PT · Developer 3 PT (6 PT); setzt eine eingerichtete Umgebung voraus</t>
  </si>
  <si>
    <t>7.4</t>
  </si>
  <si>
    <t>OutSystems DevReady – Schulung 5 PT · Architekt / Tech Lead 2 PT · Administrator 2 PT · Developer 10 PT · Frontend-Specialist 3 PT (22 PT); setzt eine eingerichtete Umgebung voraus</t>
  </si>
  <si>
    <t xml:space="preserve">Mengengerüst (Musterwarenkorb) </t>
  </si>
  <si>
    <t xml:space="preserve">Zentrale Pflege aller Mengen und Rechengrundlagen. Die Tabellen in Teil A und Teil B verweisen per Formel auf dieses Blatt. Blaue Werte sind Eingaben des Auftraggebers. </t>
  </si>
  <si>
    <t>M 1  Teil A – Lizenzpakete</t>
  </si>
  <si>
    <t>Pos.</t>
  </si>
  <si>
    <t>Bezeichnung</t>
  </si>
  <si>
    <t>Paketjahre</t>
  </si>
  <si>
    <t>AO-Kontingent
Produktivumgebung</t>
  </si>
  <si>
    <t>Verwendung</t>
  </si>
  <si>
    <t>A 1.1a</t>
  </si>
  <si>
    <t>Lizenzpaket 1 – 100 externe und 20 interne User – Standard (Einzelinstanz oder Sammelinstanz unter O11)</t>
  </si>
  <si>
    <t>Paketjahre / AO</t>
  </si>
  <si>
    <t>Teil A, Tabelle A 1</t>
  </si>
  <si>
    <t>A 1.1b</t>
  </si>
  <si>
    <t>Lizenzpaket 1 – 100 externe und 20 interne User – Sammelinstanz unter ODC (mandantenfähig)</t>
  </si>
  <si>
    <t>A 1.2a</t>
  </si>
  <si>
    <t>Lizenzpaket 2 – 500 externe und 50 interne User – Standard (Einzelinstanz oder Sammelinstanz unter O11)</t>
  </si>
  <si>
    <t>A 1.2b</t>
  </si>
  <si>
    <t>Lizenzpaket 2 – 500 externe und 50 interne User – Sammelinstanz unter ODC (mandantenfähig)</t>
  </si>
  <si>
    <t>A 1.3a</t>
  </si>
  <si>
    <t>Lizenzpaket 3 – 1.000 externe und 100 interne User – Standard (Einzelinstanz oder Sammelinstanz unter O11)</t>
  </si>
  <si>
    <t>A 1.3b</t>
  </si>
  <si>
    <t>Lizenzpaket 3 – 1.000 externe und 100 interne User – Sammelinstanz unter ODC (mandantenfähig)</t>
  </si>
  <si>
    <t>A 1.4</t>
  </si>
  <si>
    <t>Lizenzpaket 4 – 5.000 externe und 250 interne User</t>
  </si>
  <si>
    <t>A 1.5</t>
  </si>
  <si>
    <t>Lizenzpaket 5 – 10.000 externe und 500 interne User</t>
  </si>
  <si>
    <t>Für die Pakete 1 bis 3 unterscheidet das Preisblatt zwischen dem Standard-Bereitstellungsmodell und dem Betrieb als mandantenfähige Sammelinstanz unter ODC. Die Aufteilung der Paketjahre ist eine Annahme des Auftraggebers zur Ermittlung des Bewertungspreises; sie begründet keinen Anspruch auf einen bestimmten Abrufumfang je Variante. Die Gesamtzahl der Paketjahre bleibt mit 156 unverändert. Die Spalte „AO-Kontingent Produktivumgebung" weist die je Paket enthaltene Kapazität an Application Objects aus; sie wird von Tabelle A 1 per Formel übernommen und ist hier die einzige Pflegestelle. Die Werte sind vorläufig und stehen unter dem Vorbehalt der Bestätigung durch den Hersteller.</t>
  </si>
  <si>
    <t>M 2  Teil A – Plattform-Support (Höchstwerte und angenommene Anteile)</t>
  </si>
  <si>
    <t>Höchstwert
Aufschlag in %</t>
  </si>
  <si>
    <t>Angenommener
Anteil am
Lizenzvolumen</t>
  </si>
  <si>
    <t>A 2.1</t>
  </si>
  <si>
    <t>Höchstwert / Anteil</t>
  </si>
  <si>
    <t>Teil A, Tabelle A 2 – Vorgabe, keine Wertung</t>
  </si>
  <si>
    <t>A 2.2</t>
  </si>
  <si>
    <t>A 2.3</t>
  </si>
  <si>
    <t>Die Höchstwerte sind Vorgaben des Auftraggebers; ein Angebot, das einen Höchstwert überschreitet, wird ausgeschlossen. Die angenommenen Anteile dienen ausschließlich der Ermittlung des Bewertungspreises und begründen keinen Anspruch auf einen bestimmten Abrufumfang je Support-Klasse.</t>
  </si>
  <si>
    <t>M 3  Teil B – Dienstleistungen nach Stundensatz</t>
  </si>
  <si>
    <t>Menge (Std.)
Deutsch B2</t>
  </si>
  <si>
    <t>Menge (Std.)
Englisch B2</t>
  </si>
  <si>
    <t>–</t>
  </si>
  <si>
    <t>Stunden</t>
  </si>
  <si>
    <t>Teil B, Tabelle B 1</t>
  </si>
  <si>
    <t>M 4  Teil B – Unterstützungsdienstleistungen nach Rollenprofilen</t>
  </si>
  <si>
    <t>Teil B, Tabelle B 2</t>
  </si>
  <si>
    <t>M 5  Teil B – Umsetzungsdienstleistungen (T-Shirt-Modell)</t>
  </si>
  <si>
    <t>Teil B, Tabelle B 3</t>
  </si>
  <si>
    <t>M 6  Teil B – SLA-Bereitschaftspauschalen</t>
  </si>
  <si>
    <t>Teil B, Tabelle B 4</t>
  </si>
  <si>
    <t>M 7  Teil B – Boot Camps</t>
  </si>
  <si>
    <t>Teil B, Tabelle B 5</t>
  </si>
  <si>
    <t>M 8  Teil B – Nebenkosten</t>
  </si>
  <si>
    <t>Teil B, Tabelle B 6</t>
  </si>
  <si>
    <t>M 9  Teil B – Vorkonfigurierte Leistungspakete</t>
  </si>
  <si>
    <t>OutSystems KommunalKompass</t>
  </si>
  <si>
    <t>Teil B, Tabelle B 7</t>
  </si>
  <si>
    <t>OutSystems Plattform-Starter</t>
  </si>
  <si>
    <t>OutSystems Nachnutzungs-Paket</t>
  </si>
  <si>
    <t>OutSystems DevReady</t>
  </si>
  <si>
    <t>AO-Kontingent je Lizenzpaket: Jedes Lizenzpaket umfasst neben den ausgewiesenen Nutzerzahlen eine Kapazität an Application Objects (AO) für die Produktivumgebung; sie ist in Tabelle A 1 je Paket ausgewiesen und wird zentral im Blatt „Mengengerüst", Abschnitt M 1, gepflegt. Ein Application Object ist die Maßeinheit für die Komplexität einer Applikation; jeder Screen, jede Entität beziehungsweise Datenbanktabelle, jede API-Methode und jedes selbst definierte Event zählt als ein Application Object - Maßgebend für die Wertung als Application Object sind die Vorgaben des Herstellers. Die ausgewiesenen Werte sind vorläufig und stehen unter dem Vorbehalt der Bestätigung durch den Hersteller.</t>
  </si>
  <si>
    <t>A 2  Plattform-Support (Hersteller-Level) - technischer Support</t>
  </si>
  <si>
    <t>Applikation Objects</t>
  </si>
  <si>
    <t>A 1.6</t>
  </si>
  <si>
    <t>Applikation Objects Paket</t>
  </si>
  <si>
    <t>bitte eintragen</t>
  </si>
  <si>
    <t>Lizenzen und Dienstleistungen</t>
  </si>
  <si>
    <t>Hinweise zum Bearbeiten und Ausfüllen des Preisblatts</t>
  </si>
  <si>
    <t>Vom Bieter sind nur die gelb hinterlegten Felder auszufüllen.</t>
  </si>
  <si>
    <t>Sämtlichen gelb hinterlegten Felder sind vom Bieter auszufüllen (auch Titelblatt). Nicht ausgefüllte Felder können zum Ausschluss des Angebotes führen.</t>
  </si>
  <si>
    <t>Die vier Leistungspakete nach Tabelle B 7 sind verbindlich mit einem Festpreis anzubieten. Ein Personentag entspricht acht Leistungsstunden. Der Festpreis eines Pakets darf den Höchstwert nicht überschreiten; dieser berechnet sich aus den vom Bieter selbst angebotenen Stundensätzen im Teil B und wird automatisch ermittelt: die Rollenanteile mit den Stundensätzen der Tabelle B 2, die Installations- und Inbetriebnahmeanteile mit der Position 1.3 und die Schulungsanteile mit der Position 1.1. Ein Angebot, dessen Paketpreis den Höchstwert überschreitet, wird von der Wertung ausgeschlossen. Die Festpreise gehen in den Bewertungspreis ein.
Die Schulungstage der Pakete sind freie, auf den jeweiligen Paketzweck zugeschnittene Schulungsleistungen; sie können mit einem Boot Camp nach Tabelle B 5 übereinstimmen, müssen es aber nicht, und sind mit dem Paketpreis abgegolten. Die Pakete werden grundsätzlich remote erbracht; bei Durchführung vor Ort fällt die Anfahrtspauschale nach Position 6.1 zusätzlich an.
Die Boot Camps sind in beiden Durchführungsmodellen nach Kapitel 3.6 der Leistungsbeschreibung anzubieten: als Pauschalpreis für die exklusive Durchführung (5 bis 10 Personen) und als Preis je Einzelplatz für die offene Sammelschulung. Der Einzelplatzpreis darf ein Fünftel des Pauschalpreises desselben Boot Camps nicht überschreiten; eine Überschreitung führt zum Ausschluss des Angebots. In den Bewertungspreis geht der Pauschalpreis ein; der Einzelplatzpreis ist verbindlicher Vertragspreis, jedoch nicht wertungsrelevant.</t>
  </si>
  <si>
    <t>Rahmenvereinbarung LowCode Outsystems</t>
  </si>
  <si>
    <t>Anlage zur EVB-IT Rahmenvereinbarung</t>
  </si>
  <si>
    <t>Das Preisblatt gliedert sich in Block A (Lizenzen und Plattformbetrieb) und Block B (Dienstleistungen, Applikationsentwicklung und Schulungen). Beide Teile sind vollständig anzubieten; ein Angebot nur für einen Teil ist nicht zulässig. Der Bewertungspreis Gesamt wird aus beiden Teilen gebildet und geht gemäß Kriterienkatalog (Anlage 10) in die Wertung ein.</t>
  </si>
  <si>
    <t>Block A – Plattform-Support</t>
  </si>
  <si>
    <t>Block B – Stundensätze</t>
  </si>
  <si>
    <t>Block B – Rollenprofile und Sprachvarianten</t>
  </si>
  <si>
    <t>Block B – Umsetzungsdienstleistungen (T-Shirt-Modell)</t>
  </si>
  <si>
    <t>Block B – Anfahrt und Nebenkosten</t>
  </si>
  <si>
    <t>Block B – Boot Camps und vorkonfigurierte Leistungspakete</t>
  </si>
  <si>
    <t>Abgefragt wird der prozentuale Aufschlag auf den nach Block A angebotenen Jahrespreis des jeweiligen Lizenzpakets. Alle drei Klassen sind verbindlich anzubieten; die angebotenen Aufschläge sind verbindliche Vertragspreise für die gesamte Laufzeit der Rahmenvereinbarung. Je Klasse gilt ein Höchstwert; eine Überschreitung führt zum Ausschluss des Angebots. Da die Support-Klasse erst im jeweiligen Einzelabruf gewählt wird, gehen die Aufschläge über die im Mengengerüst hinterlegten angenommenen Anteile am Lizenzvolumen (60 / 30 / 10 Prozent) in den Bewertungspreis ein.</t>
  </si>
  <si>
    <t>Block A – Lizenzpakete</t>
  </si>
  <si>
    <t>Bewertungssumme Block A – Lizenzen, Plattformbetrieb und Plattform-Support</t>
  </si>
  <si>
    <t>Bewertungssumme Block B – Dienstleistungen, Applikationsentwicklung und Schulungen</t>
  </si>
  <si>
    <t>Block A: Lizenzen und Plattformbetrieb</t>
  </si>
  <si>
    <t>BEWERTUNGSSUMME Block A in € netto</t>
  </si>
  <si>
    <t>BEWERTUNGSSUMME Block B in € netto</t>
  </si>
  <si>
    <t>Block B: Dienstleistungen, Applikationsentwicklung und Schulungen</t>
  </si>
  <si>
    <t>Anlage 04 Preisblatt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</si>
</sst>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
  </numFmts>
  <fonts count="23" x14ac:knownFonts="1">
    <font>
      <sz val="11"/>
      <color rgb="FF000000"/>
      <name val="Calibri"/>
      <family val="2"/>
      <charset val="1"/>
    </font>
    <font>
      <sz val="10"/>
      <color theme="1"/>
      <name val="DM Sans"/>
    </font>
    <font>
      <sz val="10"/>
      <color rgb="FF003A40"/>
      <name val="DM Sans"/>
    </font>
    <font>
      <b/>
      <sz val="20"/>
      <color rgb="FF003A40"/>
      <name val="DM Sans"/>
    </font>
    <font>
      <b/>
      <sz val="12"/>
      <color rgb="FFFF0000"/>
      <name val="DM Sans"/>
    </font>
    <font>
      <b/>
      <sz val="14"/>
      <color rgb="FF003A40"/>
      <name val="DM Sans"/>
    </font>
    <font>
      <b/>
      <sz val="12"/>
      <name val="DM Sans"/>
    </font>
    <font>
      <sz val="11"/>
      <name val="DM Sans"/>
    </font>
    <font>
      <sz val="10"/>
      <name val="DM Sans"/>
    </font>
    <font>
      <b/>
      <sz val="10"/>
      <name val="DM Sans"/>
    </font>
    <font>
      <b/>
      <u/>
      <sz val="10"/>
      <name val="DM Sans"/>
    </font>
    <font>
      <sz val="11"/>
      <color rgb="FF000000"/>
      <name val="DM Sans"/>
    </font>
    <font>
      <b/>
      <sz val="10"/>
      <color rgb="FFFFFFFF"/>
      <name val="DM Sans"/>
    </font>
    <font>
      <b/>
      <sz val="14"/>
      <color rgb="FF12556B"/>
      <name val="DM Sans"/>
    </font>
    <font>
      <b/>
      <sz val="16"/>
      <color rgb="FF12556B"/>
      <name val="DM Sans"/>
    </font>
    <font>
      <b/>
      <sz val="11"/>
      <color rgb="FF12556B"/>
      <name val="DM Sans"/>
    </font>
    <font>
      <b/>
      <sz val="9"/>
      <color rgb="FFFFFFFF"/>
      <name val="DM Sans"/>
    </font>
    <font>
      <i/>
      <sz val="9"/>
      <color rgb="FF595959"/>
      <name val="DM Sans"/>
    </font>
    <font>
      <b/>
      <sz val="9"/>
      <name val="DM Sans"/>
    </font>
    <font>
      <b/>
      <sz val="18"/>
      <color rgb="FF12556B"/>
      <name val="DM Sans"/>
    </font>
    <font>
      <sz val="10"/>
      <color rgb="FF0000FF"/>
      <name val="DM Sans"/>
    </font>
    <font>
      <sz val="11"/>
      <color rgb="FF0070C0"/>
      <name val="DM Sans"/>
    </font>
    <font>
      <b/>
      <sz val="22"/>
      <color rgb="FF12556B"/>
      <name val="DM Sans"/>
    </font>
  </fonts>
  <fills count="11">
    <fill>
      <patternFill patternType="none"/>
    </fill>
    <fill>
      <patternFill patternType="gray125"/>
    </fill>
    <fill>
      <patternFill patternType="solid">
        <fgColor rgb="FFFFFF99"/>
        <bgColor rgb="FFEDEDED"/>
      </patternFill>
    </fill>
    <fill>
      <patternFill patternType="solid">
        <fgColor rgb="FFFFFFFF"/>
        <bgColor rgb="FFF2F7F8"/>
      </patternFill>
    </fill>
    <fill>
      <patternFill patternType="solid">
        <fgColor rgb="FFF79646"/>
        <bgColor rgb="FFFF8080"/>
      </patternFill>
    </fill>
    <fill>
      <patternFill patternType="solid">
        <fgColor rgb="FF12556B"/>
        <bgColor rgb="FF008080"/>
      </patternFill>
    </fill>
    <fill>
      <patternFill patternType="solid">
        <fgColor rgb="FFEDEDED"/>
        <bgColor rgb="FFF2F7F8"/>
      </patternFill>
    </fill>
    <fill>
      <patternFill patternType="solid">
        <fgColor rgb="FFD6E4E8"/>
        <bgColor rgb="FFD9D9D9"/>
      </patternFill>
    </fill>
    <fill>
      <patternFill patternType="solid">
        <fgColor rgb="FFF2F7F8"/>
        <bgColor rgb="FFEDEDED"/>
      </patternFill>
    </fill>
    <fill>
      <patternFill patternType="solid">
        <fgColor rgb="FFD9D9D9"/>
        <bgColor rgb="FFD6E4E8"/>
      </patternFill>
    </fill>
    <fill>
      <patternFill patternType="solid">
        <fgColor rgb="FFFFFF00"/>
        <bgColor indexed="64"/>
      </patternFill>
    </fill>
  </fills>
  <borders count="10">
    <border>
      <left/>
      <right/>
      <top/>
      <bottom/>
      <diagonal/>
    </border>
    <border>
      <left style="thin">
        <color rgb="FFA6A6A6"/>
      </left>
      <right style="thin">
        <color rgb="FFA6A6A6"/>
      </right>
      <top style="thin">
        <color rgb="FFA6A6A6"/>
      </top>
      <bottom style="thin">
        <color rgb="FFA6A6A6"/>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0" fontId="1" fillId="0" borderId="0"/>
  </cellStyleXfs>
  <cellXfs count="90">
    <xf numFmtId="0" fontId="0" fillId="0" borderId="0" xfId="0"/>
    <xf numFmtId="0" fontId="0" fillId="0" borderId="0" xfId="0" applyAlignment="1">
      <alignment vertical="top"/>
    </xf>
    <xf numFmtId="0" fontId="0" fillId="0" borderId="0" xfId="0"/>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wrapText="1"/>
    </xf>
    <xf numFmtId="0" fontId="9" fillId="0" borderId="0" xfId="0" applyFont="1" applyAlignment="1">
      <alignment vertical="top" wrapText="1"/>
    </xf>
    <xf numFmtId="0" fontId="8" fillId="0" borderId="0" xfId="0" applyFont="1" applyFill="1" applyAlignment="1">
      <alignment vertical="top" wrapText="1"/>
    </xf>
    <xf numFmtId="0" fontId="7" fillId="3" borderId="0" xfId="0" applyFont="1" applyFill="1" applyAlignment="1">
      <alignment vertical="top"/>
    </xf>
    <xf numFmtId="0" fontId="8" fillId="3" borderId="0" xfId="0" applyFont="1" applyFill="1" applyAlignment="1">
      <alignment vertical="top" wrapText="1"/>
    </xf>
    <xf numFmtId="0" fontId="8" fillId="4" borderId="0" xfId="0" applyFont="1" applyFill="1" applyAlignment="1">
      <alignment vertical="top" wrapText="1"/>
    </xf>
    <xf numFmtId="0" fontId="10" fillId="10" borderId="0" xfId="0" applyFont="1" applyFill="1" applyAlignment="1">
      <alignment horizontal="center" vertical="top" wrapText="1"/>
    </xf>
    <xf numFmtId="0" fontId="10" fillId="0" borderId="0" xfId="0" applyFont="1" applyFill="1" applyAlignment="1">
      <alignment horizontal="center" vertical="top" wrapText="1"/>
    </xf>
    <xf numFmtId="0" fontId="0" fillId="0" borderId="0" xfId="0" applyFill="1"/>
    <xf numFmtId="0" fontId="11" fillId="0" borderId="0" xfId="0" applyFont="1"/>
    <xf numFmtId="0" fontId="12" fillId="5" borderId="1" xfId="0" applyFont="1" applyFill="1" applyBorder="1" applyAlignment="1">
      <alignment horizontal="center" vertical="center" wrapText="1"/>
    </xf>
    <xf numFmtId="164" fontId="6" fillId="6" borderId="1" xfId="0" applyNumberFormat="1" applyFont="1" applyFill="1" applyBorder="1"/>
    <xf numFmtId="0" fontId="14" fillId="0" borderId="0" xfId="0" applyFont="1"/>
    <xf numFmtId="164" fontId="6" fillId="6" borderId="1" xfId="0" applyNumberFormat="1" applyFont="1" applyFill="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164" fontId="8" fillId="0" borderId="1" xfId="0" applyNumberFormat="1" applyFont="1" applyBorder="1" applyAlignment="1">
      <alignment vertical="center"/>
    </xf>
    <xf numFmtId="0" fontId="6" fillId="0" borderId="1" xfId="0" applyFont="1" applyBorder="1" applyAlignment="1">
      <alignment vertical="center"/>
    </xf>
    <xf numFmtId="0" fontId="15" fillId="7" borderId="0" xfId="0" applyFont="1" applyFill="1"/>
    <xf numFmtId="0" fontId="7" fillId="7" borderId="0" xfId="0" applyFont="1" applyFill="1"/>
    <xf numFmtId="0" fontId="16" fillId="5" borderId="1" xfId="0" applyFont="1" applyFill="1" applyBorder="1" applyAlignment="1">
      <alignment horizontal="center"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vertical="top" wrapText="1"/>
    </xf>
    <xf numFmtId="1" fontId="8" fillId="0" borderId="1" xfId="0" applyNumberFormat="1" applyFont="1" applyBorder="1" applyAlignment="1">
      <alignment horizontal="center" vertical="top" wrapText="1"/>
    </xf>
    <xf numFmtId="164" fontId="8" fillId="0" borderId="1" xfId="0" applyNumberFormat="1" applyFont="1" applyBorder="1" applyAlignment="1">
      <alignment horizontal="center" vertical="top"/>
    </xf>
    <xf numFmtId="0" fontId="9" fillId="0" borderId="1" xfId="0" applyFont="1" applyBorder="1" applyAlignment="1">
      <alignment horizontal="center" vertical="top"/>
    </xf>
    <xf numFmtId="0" fontId="8" fillId="0" borderId="1" xfId="0" applyFont="1" applyBorder="1" applyAlignment="1">
      <alignment horizontal="center" vertical="top" wrapText="1"/>
    </xf>
    <xf numFmtId="0" fontId="8" fillId="0" borderId="1" xfId="0" applyFont="1" applyBorder="1" applyAlignment="1">
      <alignment vertical="top" wrapText="1"/>
    </xf>
    <xf numFmtId="0" fontId="9" fillId="6" borderId="1" xfId="0" applyFont="1" applyFill="1" applyBorder="1"/>
    <xf numFmtId="0" fontId="9" fillId="6" borderId="1" xfId="0" applyFont="1" applyFill="1" applyBorder="1" applyAlignment="1">
      <alignment vertical="center"/>
    </xf>
    <xf numFmtId="164" fontId="9" fillId="6" borderId="1" xfId="0" applyNumberFormat="1" applyFont="1" applyFill="1" applyBorder="1" applyAlignment="1">
      <alignment vertical="center"/>
    </xf>
    <xf numFmtId="9" fontId="9" fillId="0" borderId="1" xfId="0" applyNumberFormat="1" applyFont="1" applyBorder="1" applyAlignment="1">
      <alignment horizontal="center" vertical="top"/>
    </xf>
    <xf numFmtId="0" fontId="8" fillId="8" borderId="1" xfId="0" applyFont="1" applyFill="1" applyBorder="1" applyAlignment="1">
      <alignment horizontal="center" vertical="top" wrapText="1"/>
    </xf>
    <xf numFmtId="0" fontId="8" fillId="8" borderId="1" xfId="0" applyFont="1" applyFill="1" applyBorder="1" applyAlignment="1">
      <alignment vertical="top" wrapText="1"/>
    </xf>
    <xf numFmtId="9" fontId="9" fillId="8" borderId="1" xfId="0" applyNumberFormat="1" applyFont="1" applyFill="1" applyBorder="1" applyAlignment="1">
      <alignment horizontal="center" vertical="top"/>
    </xf>
    <xf numFmtId="0" fontId="6" fillId="6" borderId="1" xfId="0" applyFont="1" applyFill="1" applyBorder="1"/>
    <xf numFmtId="49" fontId="8" fillId="0" borderId="1" xfId="0" applyNumberFormat="1" applyFont="1" applyBorder="1" applyAlignment="1">
      <alignment horizontal="center" vertical="top"/>
    </xf>
    <xf numFmtId="0" fontId="8" fillId="0" borderId="1" xfId="0" applyFont="1" applyBorder="1" applyAlignment="1">
      <alignment horizontal="center" vertical="top"/>
    </xf>
    <xf numFmtId="0" fontId="8" fillId="9" borderId="1" xfId="0" applyFont="1" applyFill="1" applyBorder="1" applyAlignment="1">
      <alignment horizontal="center" vertical="top"/>
    </xf>
    <xf numFmtId="49" fontId="8" fillId="8" borderId="1" xfId="0" applyNumberFormat="1" applyFont="1" applyFill="1" applyBorder="1" applyAlignment="1">
      <alignment horizontal="center" vertical="top"/>
    </xf>
    <xf numFmtId="0" fontId="8" fillId="8" borderId="1" xfId="0" applyFont="1" applyFill="1" applyBorder="1" applyAlignment="1">
      <alignment horizontal="center" vertical="top"/>
    </xf>
    <xf numFmtId="0" fontId="8" fillId="0" borderId="1" xfId="0" applyFont="1" applyBorder="1" applyAlignment="1">
      <alignment vertical="top"/>
    </xf>
    <xf numFmtId="0" fontId="8" fillId="8" borderId="1" xfId="0" applyFont="1" applyFill="1" applyBorder="1" applyAlignment="1">
      <alignment vertical="top"/>
    </xf>
    <xf numFmtId="0" fontId="18" fillId="0" borderId="0" xfId="0" applyFont="1"/>
    <xf numFmtId="0" fontId="18" fillId="0" borderId="0" xfId="0" applyFont="1" applyAlignment="1">
      <alignment horizontal="center"/>
    </xf>
    <xf numFmtId="164" fontId="9" fillId="0" borderId="1" xfId="0" applyNumberFormat="1" applyFont="1" applyBorder="1" applyAlignment="1">
      <alignment horizontal="center" vertical="top"/>
    </xf>
    <xf numFmtId="0" fontId="8" fillId="3" borderId="1" xfId="0" applyFont="1" applyFill="1" applyBorder="1" applyAlignment="1">
      <alignment vertical="top" wrapText="1"/>
    </xf>
    <xf numFmtId="0" fontId="20" fillId="0" borderId="1" xfId="0" applyFont="1" applyBorder="1" applyAlignment="1">
      <alignment horizontal="center" vertical="top" wrapText="1"/>
    </xf>
    <xf numFmtId="0" fontId="21" fillId="0" borderId="1" xfId="0" applyFont="1" applyBorder="1" applyAlignment="1">
      <alignment horizontal="center" vertical="top" wrapText="1"/>
    </xf>
    <xf numFmtId="0" fontId="17" fillId="0" borderId="1" xfId="0" applyFont="1" applyBorder="1" applyAlignment="1">
      <alignment vertical="top" wrapText="1"/>
    </xf>
    <xf numFmtId="9" fontId="20" fillId="0" borderId="1" xfId="0" applyNumberFormat="1" applyFont="1" applyBorder="1" applyAlignment="1">
      <alignment horizontal="center" vertical="top"/>
    </xf>
    <xf numFmtId="0" fontId="19" fillId="0" borderId="5" xfId="0" applyFont="1" applyBorder="1" applyAlignment="1">
      <alignment horizontal="center"/>
    </xf>
    <xf numFmtId="0" fontId="19" fillId="0" borderId="0" xfId="0" applyFont="1" applyBorder="1" applyAlignment="1">
      <alignment horizontal="center"/>
    </xf>
    <xf numFmtId="0" fontId="17" fillId="0" borderId="0" xfId="0" applyFont="1" applyAlignment="1">
      <alignment vertical="top" wrapText="1"/>
    </xf>
    <xf numFmtId="0" fontId="2" fillId="0" borderId="0" xfId="1" applyFont="1" applyAlignment="1" applyProtection="1">
      <alignment horizontal="center"/>
    </xf>
    <xf numFmtId="0" fontId="2" fillId="0" borderId="0" xfId="1" applyFont="1" applyProtection="1"/>
    <xf numFmtId="0" fontId="22" fillId="0" borderId="2" xfId="0" applyFont="1" applyBorder="1" applyAlignment="1" applyProtection="1">
      <alignment horizontal="center"/>
    </xf>
    <xf numFmtId="0" fontId="22" fillId="0" borderId="3" xfId="0" applyFont="1" applyBorder="1" applyAlignment="1" applyProtection="1">
      <alignment horizontal="center"/>
    </xf>
    <xf numFmtId="0" fontId="22" fillId="0" borderId="4" xfId="0" applyFont="1" applyBorder="1" applyAlignment="1" applyProtection="1">
      <alignment horizontal="center"/>
    </xf>
    <xf numFmtId="0" fontId="19" fillId="0" borderId="5" xfId="0" applyFont="1" applyBorder="1" applyAlignment="1" applyProtection="1">
      <alignment horizontal="center"/>
    </xf>
    <xf numFmtId="0" fontId="19" fillId="0" borderId="0" xfId="0" applyFont="1" applyBorder="1" applyAlignment="1" applyProtection="1">
      <alignment horizontal="center"/>
    </xf>
    <xf numFmtId="0" fontId="19" fillId="0" borderId="6" xfId="0" applyFont="1" applyBorder="1" applyAlignment="1" applyProtection="1">
      <alignment horizontal="center"/>
    </xf>
    <xf numFmtId="0" fontId="13" fillId="0" borderId="5" xfId="0" applyFont="1" applyBorder="1" applyAlignment="1" applyProtection="1">
      <alignment horizontal="center"/>
    </xf>
    <xf numFmtId="0" fontId="13" fillId="0" borderId="0" xfId="0" applyFont="1" applyBorder="1" applyAlignment="1" applyProtection="1">
      <alignment horizontal="center"/>
    </xf>
    <xf numFmtId="0" fontId="13" fillId="0" borderId="6" xfId="0" applyFont="1" applyBorder="1" applyAlignment="1" applyProtection="1">
      <alignment horizontal="center"/>
    </xf>
    <xf numFmtId="0" fontId="14" fillId="0" borderId="5" xfId="0" applyFont="1" applyBorder="1" applyProtection="1"/>
    <xf numFmtId="0" fontId="14" fillId="0" borderId="0" xfId="0" applyFont="1" applyBorder="1" applyProtection="1"/>
    <xf numFmtId="0" fontId="14" fillId="0" borderId="6" xfId="0" applyFont="1" applyBorder="1" applyProtection="1"/>
    <xf numFmtId="0" fontId="4" fillId="0" borderId="5" xfId="1" applyFont="1" applyBorder="1" applyAlignment="1" applyProtection="1">
      <alignment horizontal="center"/>
    </xf>
    <xf numFmtId="0" fontId="4" fillId="0" borderId="0" xfId="1" applyFont="1" applyBorder="1" applyAlignment="1" applyProtection="1">
      <alignment horizontal="center"/>
    </xf>
    <xf numFmtId="0" fontId="4" fillId="0" borderId="6" xfId="1" applyFont="1" applyBorder="1" applyAlignment="1" applyProtection="1">
      <alignment horizontal="center"/>
    </xf>
    <xf numFmtId="0" fontId="2" fillId="0" borderId="5" xfId="1" applyFont="1" applyBorder="1" applyAlignment="1" applyProtection="1">
      <alignment horizontal="center"/>
    </xf>
    <xf numFmtId="0" fontId="2" fillId="0" borderId="0" xfId="1" applyFont="1" applyBorder="1" applyAlignment="1" applyProtection="1">
      <alignment horizontal="center"/>
    </xf>
    <xf numFmtId="0" fontId="2" fillId="0" borderId="6" xfId="1" applyFont="1" applyBorder="1" applyAlignment="1" applyProtection="1">
      <alignment horizontal="center"/>
    </xf>
    <xf numFmtId="0" fontId="19" fillId="0" borderId="5" xfId="0" applyFont="1" applyBorder="1" applyAlignment="1" applyProtection="1">
      <alignment horizontal="center" vertical="center"/>
    </xf>
    <xf numFmtId="0" fontId="19" fillId="0" borderId="0" xfId="0" applyFont="1" applyBorder="1" applyAlignment="1" applyProtection="1">
      <alignment horizontal="center" vertical="center"/>
    </xf>
    <xf numFmtId="0" fontId="5" fillId="0" borderId="7" xfId="1" applyFont="1" applyBorder="1" applyAlignment="1" applyProtection="1">
      <alignment horizontal="center"/>
    </xf>
    <xf numFmtId="0" fontId="5" fillId="0" borderId="8" xfId="1" applyFont="1" applyBorder="1" applyAlignment="1" applyProtection="1">
      <alignment horizontal="center"/>
    </xf>
    <xf numFmtId="0" fontId="2" fillId="0" borderId="8" xfId="1" applyFont="1" applyBorder="1" applyAlignment="1" applyProtection="1">
      <alignment horizontal="center" vertical="center"/>
    </xf>
    <xf numFmtId="0" fontId="2" fillId="0" borderId="9" xfId="1" applyFont="1" applyBorder="1" applyAlignment="1" applyProtection="1">
      <alignment horizontal="center" vertical="center"/>
    </xf>
    <xf numFmtId="0" fontId="3" fillId="0" borderId="0" xfId="1" applyFont="1" applyAlignment="1" applyProtection="1">
      <alignment horizontal="center"/>
    </xf>
    <xf numFmtId="0" fontId="15" fillId="10" borderId="0" xfId="0" applyFont="1" applyFill="1" applyBorder="1" applyAlignment="1" applyProtection="1">
      <alignment horizontal="center" vertical="center" wrapText="1"/>
      <protection locked="0"/>
    </xf>
    <xf numFmtId="0" fontId="15" fillId="10" borderId="6" xfId="0" applyFont="1" applyFill="1" applyBorder="1" applyAlignment="1" applyProtection="1">
      <alignment horizontal="center" vertical="center" wrapText="1"/>
      <protection locked="0"/>
    </xf>
    <xf numFmtId="164" fontId="8" fillId="2" borderId="1" xfId="0" applyNumberFormat="1" applyFont="1" applyFill="1" applyBorder="1" applyAlignment="1" applyProtection="1">
      <alignment horizontal="center" vertical="top"/>
      <protection locked="0"/>
    </xf>
    <xf numFmtId="10" fontId="8" fillId="2" borderId="1" xfId="0" applyNumberFormat="1" applyFont="1" applyFill="1" applyBorder="1" applyAlignment="1" applyProtection="1">
      <alignment horizontal="center" vertical="top"/>
      <protection locked="0"/>
    </xf>
  </cellXfs>
  <cellStyles count="2">
    <cellStyle name="Standard" xfId="0" builtinId="0"/>
    <cellStyle name="Standard 2" xfId="1" xr:uid="{618085DA-6A5B-4085-9EDC-0CBD40E9D75C}"/>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2F7F8"/>
      <rgbColor rgb="FFD6E4E8"/>
      <rgbColor rgb="FF660066"/>
      <rgbColor rgb="FFFF8080"/>
      <rgbColor rgb="FF0070C0"/>
      <rgbColor rgb="FFD9D9D9"/>
      <rgbColor rgb="FF000080"/>
      <rgbColor rgb="FFFF00FF"/>
      <rgbColor rgb="FFFFFF00"/>
      <rgbColor rgb="FF00FFFF"/>
      <rgbColor rgb="FF800080"/>
      <rgbColor rgb="FF800000"/>
      <rgbColor rgb="FF008080"/>
      <rgbColor rgb="FF0000FF"/>
      <rgbColor rgb="FF00CCFF"/>
      <rgbColor rgb="FFEDEDED"/>
      <rgbColor rgb="FFCCFFCC"/>
      <rgbColor rgb="FFFFFF99"/>
      <rgbColor rgb="FF99CCFF"/>
      <rgbColor rgb="FFFF99CC"/>
      <rgbColor rgb="FFCC99FF"/>
      <rgbColor rgb="FFFFCC99"/>
      <rgbColor rgb="FF3366FF"/>
      <rgbColor rgb="FF33CCCC"/>
      <rgbColor rgb="FF99CC00"/>
      <rgbColor rgb="FFFFCC00"/>
      <rgbColor rgb="FFF79646"/>
      <rgbColor rgb="FFE97132"/>
      <rgbColor rgb="FF595959"/>
      <rgbColor rgb="FFA6A6A6"/>
      <rgbColor rgb="FF12556B"/>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559DE-4B3F-4082-A574-9D71347FA421}">
  <sheetPr>
    <pageSetUpPr fitToPage="1"/>
  </sheetPr>
  <dimension ref="B3:G19"/>
  <sheetViews>
    <sheetView tabSelected="1" zoomScaleNormal="100" workbookViewId="0">
      <selection activeCell="H17" sqref="H17"/>
    </sheetView>
  </sheetViews>
  <sheetFormatPr baseColWidth="10" defaultColWidth="14.88671875" defaultRowHeight="13.8" x14ac:dyDescent="0.3"/>
  <cols>
    <col min="1" max="1" width="1" style="60" customWidth="1"/>
    <col min="2" max="2" width="14.88671875" style="60"/>
    <col min="3" max="3" width="16.109375" style="60" customWidth="1"/>
    <col min="4" max="5" width="14.88671875" style="60"/>
    <col min="6" max="6" width="23.88671875" style="60" customWidth="1"/>
    <col min="7" max="7" width="18.109375" style="60" customWidth="1"/>
    <col min="8" max="8" width="18.33203125" style="60" customWidth="1"/>
    <col min="9" max="16384" width="14.88671875" style="60"/>
  </cols>
  <sheetData>
    <row r="3" spans="2:7" ht="14.4" thickBot="1" x14ac:dyDescent="0.35">
      <c r="B3" s="59"/>
      <c r="C3" s="59"/>
      <c r="D3" s="59"/>
      <c r="E3" s="59"/>
      <c r="F3" s="59"/>
      <c r="G3" s="59"/>
    </row>
    <row r="4" spans="2:7" ht="29.4" x14ac:dyDescent="0.6">
      <c r="B4" s="61" t="s">
        <v>0</v>
      </c>
      <c r="C4" s="62"/>
      <c r="D4" s="62"/>
      <c r="E4" s="62"/>
      <c r="F4" s="62"/>
      <c r="G4" s="63"/>
    </row>
    <row r="5" spans="2:7" ht="24" x14ac:dyDescent="0.5">
      <c r="B5" s="64"/>
      <c r="C5" s="65"/>
      <c r="D5" s="65"/>
      <c r="E5" s="65"/>
      <c r="F5" s="65"/>
      <c r="G5" s="66"/>
    </row>
    <row r="6" spans="2:7" ht="24" customHeight="1" x14ac:dyDescent="0.5">
      <c r="B6" s="64" t="s">
        <v>249</v>
      </c>
      <c r="C6" s="65"/>
      <c r="D6" s="65"/>
      <c r="E6" s="65"/>
      <c r="F6" s="65"/>
      <c r="G6" s="66"/>
    </row>
    <row r="7" spans="2:7" ht="27" customHeight="1" x14ac:dyDescent="0.4">
      <c r="B7" s="67" t="s">
        <v>244</v>
      </c>
      <c r="C7" s="68"/>
      <c r="D7" s="68"/>
      <c r="E7" s="68"/>
      <c r="F7" s="68"/>
      <c r="G7" s="69"/>
    </row>
    <row r="8" spans="2:7" ht="21.6" x14ac:dyDescent="0.45">
      <c r="B8" s="70"/>
      <c r="C8" s="71"/>
      <c r="D8" s="71"/>
      <c r="E8" s="71"/>
      <c r="F8" s="71"/>
      <c r="G8" s="72"/>
    </row>
    <row r="9" spans="2:7" ht="19.5" customHeight="1" x14ac:dyDescent="0.35">
      <c r="B9" s="73"/>
      <c r="C9" s="74"/>
      <c r="D9" s="74"/>
      <c r="E9" s="74"/>
      <c r="F9" s="74"/>
      <c r="G9" s="75"/>
    </row>
    <row r="10" spans="2:7" ht="24" x14ac:dyDescent="0.5">
      <c r="B10" s="64" t="s">
        <v>266</v>
      </c>
      <c r="C10" s="65"/>
      <c r="D10" s="65"/>
      <c r="E10" s="65"/>
      <c r="F10" s="65"/>
      <c r="G10" s="66"/>
    </row>
    <row r="11" spans="2:7" ht="22.5" customHeight="1" x14ac:dyDescent="0.4">
      <c r="B11" s="67" t="s">
        <v>250</v>
      </c>
      <c r="C11" s="68"/>
      <c r="D11" s="68"/>
      <c r="E11" s="68"/>
      <c r="F11" s="68"/>
      <c r="G11" s="69"/>
    </row>
    <row r="12" spans="2:7" x14ac:dyDescent="0.3">
      <c r="B12" s="76"/>
      <c r="C12" s="77"/>
      <c r="D12" s="77"/>
      <c r="E12" s="77"/>
      <c r="F12" s="77"/>
      <c r="G12" s="78"/>
    </row>
    <row r="13" spans="2:7" ht="53.25" customHeight="1" x14ac:dyDescent="0.3">
      <c r="B13" s="79" t="s">
        <v>1</v>
      </c>
      <c r="C13" s="80"/>
      <c r="D13" s="80"/>
      <c r="E13" s="86" t="s">
        <v>243</v>
      </c>
      <c r="F13" s="86"/>
      <c r="G13" s="87"/>
    </row>
    <row r="14" spans="2:7" ht="19.2" thickBot="1" x14ac:dyDescent="0.45">
      <c r="B14" s="81"/>
      <c r="C14" s="82"/>
      <c r="D14" s="82"/>
      <c r="E14" s="83"/>
      <c r="F14" s="83"/>
      <c r="G14" s="84"/>
    </row>
    <row r="19" spans="2:2" ht="26.4" x14ac:dyDescent="0.55000000000000004">
      <c r="B19" s="85"/>
    </row>
  </sheetData>
  <sheetProtection algorithmName="SHA-512" hashValue="brjg0kUspfHrHscRsQMtKx+1GdiOZNDvbnU1efvLfxk0FJSwkpvLvyiqVhFzekrifEyBGJxkL0mXiiieHhlVsA==" saltValue="d2W3COSoTzy2l8IRFjTieA==" spinCount="100000" sheet="1" formatCells="0" formatColumns="0" formatRows="0"/>
  <mergeCells count="11">
    <mergeCell ref="B3:G3"/>
    <mergeCell ref="B4:G4"/>
    <mergeCell ref="B5:G5"/>
    <mergeCell ref="B6:G6"/>
    <mergeCell ref="B7:G7"/>
    <mergeCell ref="B9:G9"/>
    <mergeCell ref="B10:G10"/>
    <mergeCell ref="B11:G11"/>
    <mergeCell ref="B12:G12"/>
    <mergeCell ref="B13:D13"/>
    <mergeCell ref="E13:G13"/>
  </mergeCells>
  <pageMargins left="0.70866141732283472" right="0.70866141732283472" top="1.0236220472440944" bottom="0.78740157480314965" header="0.31496062992125984" footer="0.31496062992125984"/>
  <pageSetup paperSize="9" orientation="landscape" horizontalDpi="1200" verticalDpi="1200" r:id="rId1"/>
  <headerFooter>
    <oddHeader>&amp;L&amp;G</oddHeader>
    <oddFooter>&amp;L&amp;"DM Sans,Fett"&amp;8 1257 LowCode Outsystems
 &amp;R&amp;"DM Sans,Fett"&amp;8&amp;K003A40www.civillent.de&amp;"DM Sans,Standard"&amp;10
&amp;8Seite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G27"/>
  <sheetViews>
    <sheetView showGridLines="0" topLeftCell="B1" zoomScaleNormal="100" workbookViewId="0">
      <selection activeCell="B7" sqref="B7"/>
    </sheetView>
  </sheetViews>
  <sheetFormatPr baseColWidth="10" defaultColWidth="8.5546875" defaultRowHeight="14.4" x14ac:dyDescent="0.3"/>
  <cols>
    <col min="1" max="1" width="4" style="1" customWidth="1"/>
    <col min="2" max="2" width="155.33203125" style="1" customWidth="1"/>
    <col min="3" max="16384" width="8.5546875" style="1"/>
  </cols>
  <sheetData>
    <row r="2" spans="2:7" s="4" customFormat="1" ht="30" customHeight="1" x14ac:dyDescent="0.5">
      <c r="B2" s="56" t="s">
        <v>245</v>
      </c>
      <c r="C2" s="57"/>
      <c r="D2" s="57"/>
      <c r="E2" s="57"/>
      <c r="F2" s="57"/>
      <c r="G2" s="57"/>
    </row>
    <row r="3" spans="2:7" s="4" customFormat="1" ht="15" customHeight="1" x14ac:dyDescent="0.3">
      <c r="B3" s="3"/>
    </row>
    <row r="4" spans="2:7" s="4" customFormat="1" ht="15.75" customHeight="1" x14ac:dyDescent="0.3">
      <c r="B4" s="11" t="s">
        <v>246</v>
      </c>
    </row>
    <row r="5" spans="2:7" s="4" customFormat="1" ht="15" x14ac:dyDescent="0.3">
      <c r="B5" s="11" t="s">
        <v>247</v>
      </c>
    </row>
    <row r="6" spans="2:7" s="4" customFormat="1" ht="15" x14ac:dyDescent="0.3">
      <c r="B6" s="12"/>
    </row>
    <row r="7" spans="2:7" s="4" customFormat="1" ht="14.25" customHeight="1" x14ac:dyDescent="0.3">
      <c r="B7" s="6" t="s">
        <v>2</v>
      </c>
    </row>
    <row r="8" spans="2:7" s="4" customFormat="1" ht="48" customHeight="1" x14ac:dyDescent="0.3">
      <c r="B8" s="5" t="s">
        <v>251</v>
      </c>
    </row>
    <row r="9" spans="2:7" s="4" customFormat="1" ht="14.25" customHeight="1" x14ac:dyDescent="0.3">
      <c r="B9" s="6" t="s">
        <v>259</v>
      </c>
    </row>
    <row r="10" spans="2:7" s="4" customFormat="1" ht="54.75" customHeight="1" x14ac:dyDescent="0.3">
      <c r="B10" s="5" t="s">
        <v>3</v>
      </c>
    </row>
    <row r="11" spans="2:7" s="4" customFormat="1" ht="80.25" customHeight="1" x14ac:dyDescent="0.3">
      <c r="B11" s="5" t="s">
        <v>4</v>
      </c>
    </row>
    <row r="12" spans="2:7" s="4" customFormat="1" ht="67.5" customHeight="1" x14ac:dyDescent="0.3">
      <c r="B12" s="7" t="s">
        <v>238</v>
      </c>
    </row>
    <row r="13" spans="2:7" s="4" customFormat="1" ht="49.5" customHeight="1" x14ac:dyDescent="0.3">
      <c r="B13" s="7" t="s">
        <v>5</v>
      </c>
    </row>
    <row r="14" spans="2:7" s="4" customFormat="1" ht="14.25" customHeight="1" x14ac:dyDescent="0.3">
      <c r="B14" s="6" t="s">
        <v>252</v>
      </c>
    </row>
    <row r="15" spans="2:7" s="8" customFormat="1" ht="69" customHeight="1" x14ac:dyDescent="0.3">
      <c r="B15" s="5" t="s">
        <v>258</v>
      </c>
    </row>
    <row r="16" spans="2:7" s="4" customFormat="1" ht="14.25" customHeight="1" x14ac:dyDescent="0.3">
      <c r="B16" s="6" t="s">
        <v>253</v>
      </c>
    </row>
    <row r="17" spans="2:2" s="4" customFormat="1" ht="19.5" customHeight="1" x14ac:dyDescent="0.3">
      <c r="B17" s="9" t="s">
        <v>6</v>
      </c>
    </row>
    <row r="18" spans="2:2" s="4" customFormat="1" ht="14.25" customHeight="1" x14ac:dyDescent="0.3">
      <c r="B18" s="6" t="s">
        <v>254</v>
      </c>
    </row>
    <row r="19" spans="2:2" s="4" customFormat="1" ht="63.75" customHeight="1" x14ac:dyDescent="0.3">
      <c r="B19" s="5" t="s">
        <v>7</v>
      </c>
    </row>
    <row r="20" spans="2:2" s="4" customFormat="1" ht="14.25" customHeight="1" x14ac:dyDescent="0.3">
      <c r="B20" s="6" t="s">
        <v>255</v>
      </c>
    </row>
    <row r="21" spans="2:2" s="4" customFormat="1" ht="63.75" customHeight="1" x14ac:dyDescent="0.3">
      <c r="B21" s="5" t="s">
        <v>8</v>
      </c>
    </row>
    <row r="22" spans="2:2" s="4" customFormat="1" ht="14.25" customHeight="1" x14ac:dyDescent="0.3">
      <c r="B22" s="6" t="s">
        <v>256</v>
      </c>
    </row>
    <row r="23" spans="2:2" s="4" customFormat="1" ht="35.25" customHeight="1" x14ac:dyDescent="0.3">
      <c r="B23" s="5" t="s">
        <v>9</v>
      </c>
    </row>
    <row r="24" spans="2:2" s="4" customFormat="1" ht="17.25" customHeight="1" x14ac:dyDescent="0.3">
      <c r="B24" s="6" t="s">
        <v>257</v>
      </c>
    </row>
    <row r="25" spans="2:2" s="4" customFormat="1" ht="180" customHeight="1" x14ac:dyDescent="0.3">
      <c r="B25" s="5" t="s">
        <v>248</v>
      </c>
    </row>
    <row r="26" spans="2:2" ht="14.25" customHeight="1" x14ac:dyDescent="0.3">
      <c r="B26" s="6" t="s">
        <v>10</v>
      </c>
    </row>
    <row r="27" spans="2:2" ht="82.8" x14ac:dyDescent="0.3">
      <c r="B27" s="10" t="s">
        <v>11</v>
      </c>
    </row>
  </sheetData>
  <sheetProtection algorithmName="SHA-512" hashValue="o2mzZ9Y7XL3wfTKE99AKsr9NxcTjzlli2iZoypQ7u66BCzJn5c6eQCgDvfa7lStPUL3yPC9TPBZqVJbCnvWT+w==" saltValue="JYgIpuE4Rf26QKG4GZzg9g==" spinCount="100000" sheet="1" objects="1" scenarios="1" formatCells="0" formatColumns="0" formatRows="0"/>
  <pageMargins left="0.75" right="0.75" top="1" bottom="1" header="0.511811023622047" footer="0.511811023622047"/>
  <pageSetup scale="59"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D9"/>
  <sheetViews>
    <sheetView showGridLines="0" zoomScaleNormal="100" workbookViewId="0">
      <selection activeCell="C27" sqref="C27"/>
    </sheetView>
  </sheetViews>
  <sheetFormatPr baseColWidth="10" defaultColWidth="8.5546875" defaultRowHeight="14.4" x14ac:dyDescent="0.3"/>
  <cols>
    <col min="1" max="1" width="4" style="13" customWidth="1"/>
    <col min="2" max="2" width="8" style="2" customWidth="1"/>
    <col min="3" max="3" width="62" style="2" customWidth="1"/>
    <col min="4" max="4" width="24" style="2" customWidth="1"/>
    <col min="5" max="16384" width="8.5546875" style="2"/>
  </cols>
  <sheetData>
    <row r="2" spans="1:4" ht="28.5" customHeight="1" x14ac:dyDescent="0.45">
      <c r="B2" s="17" t="s">
        <v>12</v>
      </c>
      <c r="C2" s="14"/>
      <c r="D2" s="14"/>
    </row>
    <row r="3" spans="1:4" ht="15" x14ac:dyDescent="0.35">
      <c r="B3" s="14"/>
      <c r="C3" s="14"/>
      <c r="D3" s="14"/>
    </row>
    <row r="4" spans="1:4" ht="30" customHeight="1" x14ac:dyDescent="0.3">
      <c r="A4" s="2"/>
      <c r="B4" s="15" t="s">
        <v>13</v>
      </c>
      <c r="C4" s="15" t="s">
        <v>14</v>
      </c>
      <c r="D4" s="15" t="s">
        <v>15</v>
      </c>
    </row>
    <row r="5" spans="1:4" ht="35.25" customHeight="1" x14ac:dyDescent="0.3">
      <c r="B5" s="19">
        <v>1</v>
      </c>
      <c r="C5" s="20" t="s">
        <v>260</v>
      </c>
      <c r="D5" s="21">
        <f>'Block A Lizenzen Plattform'!F24</f>
        <v>0</v>
      </c>
    </row>
    <row r="6" spans="1:4" ht="35.25" customHeight="1" x14ac:dyDescent="0.3">
      <c r="B6" s="19">
        <v>2</v>
      </c>
      <c r="C6" s="20" t="s">
        <v>261</v>
      </c>
      <c r="D6" s="21">
        <f>'Block B Dienstleistungen'!G76</f>
        <v>0</v>
      </c>
    </row>
    <row r="7" spans="1:4" ht="18" customHeight="1" x14ac:dyDescent="0.3">
      <c r="B7" s="19">
        <v>3</v>
      </c>
      <c r="C7" s="22" t="s">
        <v>16</v>
      </c>
      <c r="D7" s="18">
        <f>SUM(D5:D6)</f>
        <v>0</v>
      </c>
    </row>
    <row r="8" spans="1:4" ht="15" x14ac:dyDescent="0.35">
      <c r="B8" s="14"/>
      <c r="C8" s="14"/>
      <c r="D8" s="14"/>
    </row>
    <row r="9" spans="1:4" ht="15" x14ac:dyDescent="0.35">
      <c r="B9" s="14"/>
      <c r="C9" s="14"/>
      <c r="D9" s="14"/>
    </row>
  </sheetData>
  <sheetProtection algorithmName="SHA-512" hashValue="ZAxp1yMGEtVD5uaP89UXdDTUKiJHviModx6E6iV5YR3tMupKs8Z+6+KMzEw3YakyYE9apLG1udknQ4eoDplPDw==" saltValue="dDUR/zMULLa/dyGAxEjcaw==" spinCount="100000" sheet="1" objects="1" scenarios="1" formatCells="0" formatColumns="0" formatRows="0"/>
  <pageMargins left="0.75" right="0.75" top="1" bottom="1" header="0.511811023622047" footer="0.511811023622047"/>
  <pageSetup fitToHeight="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24"/>
  <sheetViews>
    <sheetView showGridLines="0" zoomScaleNormal="100" workbookViewId="0">
      <selection activeCell="D9" sqref="D9:E9"/>
    </sheetView>
  </sheetViews>
  <sheetFormatPr baseColWidth="10" defaultColWidth="8.5546875" defaultRowHeight="15" x14ac:dyDescent="0.35"/>
  <cols>
    <col min="1" max="1" width="6" style="14" customWidth="1"/>
    <col min="2" max="2" width="34" style="14" customWidth="1"/>
    <col min="3" max="3" width="52" style="14" customWidth="1"/>
    <col min="4" max="4" width="22" style="14" customWidth="1"/>
    <col min="5" max="5" width="17" style="14" customWidth="1"/>
    <col min="6" max="7" width="20" style="14" customWidth="1"/>
    <col min="8" max="16384" width="8.5546875" style="14"/>
  </cols>
  <sheetData>
    <row r="1" spans="1:7" ht="27" customHeight="1" x14ac:dyDescent="0.45">
      <c r="A1" s="17" t="s">
        <v>262</v>
      </c>
    </row>
    <row r="3" spans="1:7" ht="19.5" customHeight="1" x14ac:dyDescent="0.35">
      <c r="A3" s="23" t="s">
        <v>17</v>
      </c>
      <c r="B3" s="24"/>
      <c r="C3" s="24"/>
      <c r="D3" s="24"/>
      <c r="E3" s="24"/>
      <c r="F3" s="24"/>
    </row>
    <row r="4" spans="1:7" ht="69" customHeight="1" x14ac:dyDescent="0.35">
      <c r="A4" s="15" t="s">
        <v>13</v>
      </c>
      <c r="B4" s="15" t="s">
        <v>18</v>
      </c>
      <c r="C4" s="15" t="s">
        <v>19</v>
      </c>
      <c r="D4" s="25" t="s">
        <v>20</v>
      </c>
      <c r="E4" s="25" t="s">
        <v>21</v>
      </c>
      <c r="F4" s="15" t="s">
        <v>22</v>
      </c>
      <c r="G4" s="15" t="s">
        <v>23</v>
      </c>
    </row>
    <row r="5" spans="1:7" ht="44.4" customHeight="1" x14ac:dyDescent="0.35">
      <c r="A5" s="26" t="s">
        <v>24</v>
      </c>
      <c r="B5" s="27" t="s">
        <v>25</v>
      </c>
      <c r="C5" s="27" t="str">
        <f>"Standard: Einzelinstanz oder Sammelinstanz unter O11 · 100 externe und 20 interne User"</f>
        <v>Standard: Einzelinstanz oder Sammelinstanz unter O11 · 100 externe und 20 interne User</v>
      </c>
      <c r="D5" s="28">
        <f>Mengengerüst!C6</f>
        <v>25</v>
      </c>
      <c r="E5" s="88"/>
      <c r="F5" s="29">
        <f t="shared" ref="F5:F13" si="0">D5*E5</f>
        <v>0</v>
      </c>
      <c r="G5" s="30" t="str">
        <f>IF(ISBLANK(E5),"bitte ausfüllen","OK")</f>
        <v>bitte ausfüllen</v>
      </c>
    </row>
    <row r="6" spans="1:7" ht="48.6" customHeight="1" x14ac:dyDescent="0.35">
      <c r="A6" s="26" t="s">
        <v>26</v>
      </c>
      <c r="B6" s="27" t="s">
        <v>25</v>
      </c>
      <c r="C6" s="27" t="str">
        <f>"Sammelinstanz unter ODC (mandantenfähig, inkl. Mandantentrennlogik) · 100 externe und 20 interne User"</f>
        <v>Sammelinstanz unter ODC (mandantenfähig, inkl. Mandantentrennlogik) · 100 externe und 20 interne User</v>
      </c>
      <c r="D6" s="28">
        <f>Mengengerüst!C7</f>
        <v>17</v>
      </c>
      <c r="E6" s="88"/>
      <c r="F6" s="29">
        <f t="shared" si="0"/>
        <v>0</v>
      </c>
      <c r="G6" s="30" t="str">
        <f>IF(OR(ISBLANK(E6),ISBLANK(E5)),"bitte ausfüllen",IF(E6&lt;E5,"unplausibel: darf den Standardpreis nicht unterschreiten","OK"))</f>
        <v>bitte ausfüllen</v>
      </c>
    </row>
    <row r="7" spans="1:7" ht="38.1" customHeight="1" x14ac:dyDescent="0.35">
      <c r="A7" s="26" t="s">
        <v>27</v>
      </c>
      <c r="B7" s="27" t="s">
        <v>28</v>
      </c>
      <c r="C7" s="27" t="str">
        <f>"Standard: Einzelinstanz oder Sammelinstanz unter O11 · 500 externe und 50 interne User"</f>
        <v>Standard: Einzelinstanz oder Sammelinstanz unter O11 · 500 externe und 50 interne User</v>
      </c>
      <c r="D7" s="28">
        <f>Mengengerüst!C8</f>
        <v>35</v>
      </c>
      <c r="E7" s="88"/>
      <c r="F7" s="29">
        <f t="shared" si="0"/>
        <v>0</v>
      </c>
      <c r="G7" s="30" t="str">
        <f>IF(ISBLANK(E7),"bitte ausfüllen","OK")</f>
        <v>bitte ausfüllen</v>
      </c>
    </row>
    <row r="8" spans="1:7" ht="44.4" customHeight="1" x14ac:dyDescent="0.35">
      <c r="A8" s="26" t="s">
        <v>29</v>
      </c>
      <c r="B8" s="27" t="s">
        <v>28</v>
      </c>
      <c r="C8" s="27" t="str">
        <f>"Sammelinstanz unter ODC (mandantenfähig, inkl. Mandantentrennlogik) · 500 externe und 50 interne User"</f>
        <v>Sammelinstanz unter ODC (mandantenfähig, inkl. Mandantentrennlogik) · 500 externe und 50 interne User</v>
      </c>
      <c r="D8" s="28">
        <f>Mengengerüst!C9</f>
        <v>15</v>
      </c>
      <c r="E8" s="88"/>
      <c r="F8" s="29">
        <f t="shared" si="0"/>
        <v>0</v>
      </c>
      <c r="G8" s="30" t="str">
        <f>IF(OR(ISBLANK(E8),ISBLANK(E7)),"bitte ausfüllen",IF(E8&lt;E7,"unplausibel: darf den Standardpreis nicht unterschreiten","OK"))</f>
        <v>bitte ausfüllen</v>
      </c>
    </row>
    <row r="9" spans="1:7" ht="44.4" customHeight="1" x14ac:dyDescent="0.35">
      <c r="A9" s="26" t="s">
        <v>30</v>
      </c>
      <c r="B9" s="27" t="s">
        <v>31</v>
      </c>
      <c r="C9" s="27" t="str">
        <f>"Standard: Einzelinstanz oder Sammelinstanz unter O11 · 1.000 externe und 100 interne User"</f>
        <v>Standard: Einzelinstanz oder Sammelinstanz unter O11 · 1.000 externe und 100 interne User</v>
      </c>
      <c r="D9" s="28">
        <f>Mengengerüst!C10</f>
        <v>32</v>
      </c>
      <c r="E9" s="88"/>
      <c r="F9" s="29">
        <f t="shared" si="0"/>
        <v>0</v>
      </c>
      <c r="G9" s="30" t="str">
        <f>IF(ISBLANK(E9),"bitte ausfüllen","OK")</f>
        <v>bitte ausfüllen</v>
      </c>
    </row>
    <row r="10" spans="1:7" ht="39" customHeight="1" x14ac:dyDescent="0.35">
      <c r="A10" s="26" t="s">
        <v>32</v>
      </c>
      <c r="B10" s="27" t="s">
        <v>31</v>
      </c>
      <c r="C10" s="27" t="str">
        <f>"Sammelinstanz unter ODC (mandantenfähig, inkl. Mandantentrennlogik) · 1.000 externe und 100 interne User"</f>
        <v>Sammelinstanz unter ODC (mandantenfähig, inkl. Mandantentrennlogik) · 1.000 externe und 100 interne User</v>
      </c>
      <c r="D10" s="28">
        <f>Mengengerüst!C11</f>
        <v>8</v>
      </c>
      <c r="E10" s="88"/>
      <c r="F10" s="29">
        <f t="shared" si="0"/>
        <v>0</v>
      </c>
      <c r="G10" s="30" t="str">
        <f>IF(OR(ISBLANK(E10),ISBLANK(E9)),"bitte ausfüllen",IF(E10&lt;E9,"unplausibel: darf den Standardpreis nicht unterschreiten","OK"))</f>
        <v>bitte ausfüllen</v>
      </c>
    </row>
    <row r="11" spans="1:7" ht="25.5" customHeight="1" x14ac:dyDescent="0.35">
      <c r="A11" s="31" t="s">
        <v>33</v>
      </c>
      <c r="B11" s="32" t="s">
        <v>34</v>
      </c>
      <c r="C11" s="32" t="str">
        <f>"Einzelinstanz · 5.000 externe und 250 interne User"</f>
        <v>Einzelinstanz · 5.000 externe und 250 interne User</v>
      </c>
      <c r="D11" s="28">
        <f>Mengengerüst!C12</f>
        <v>9</v>
      </c>
      <c r="E11" s="88"/>
      <c r="F11" s="29">
        <f t="shared" si="0"/>
        <v>0</v>
      </c>
      <c r="G11" s="30" t="str">
        <f>IF(ISBLANK(E11),"bitte ausfüllen","OK")</f>
        <v>bitte ausfüllen</v>
      </c>
    </row>
    <row r="12" spans="1:7" ht="27.9" customHeight="1" x14ac:dyDescent="0.35">
      <c r="A12" s="31" t="s">
        <v>35</v>
      </c>
      <c r="B12" s="32" t="s">
        <v>36</v>
      </c>
      <c r="C12" s="32" t="str">
        <f>"Einzelinstanz · 10.000 externe und 500 interne User"</f>
        <v>Einzelinstanz · 10.000 externe und 500 interne User</v>
      </c>
      <c r="D12" s="28">
        <f>Mengengerüst!C13</f>
        <v>15</v>
      </c>
      <c r="E12" s="88"/>
      <c r="F12" s="29">
        <f t="shared" si="0"/>
        <v>0</v>
      </c>
      <c r="G12" s="30" t="str">
        <f>IF(ISBLANK(E12),"bitte ausfüllen","OK")</f>
        <v>bitte ausfüllen</v>
      </c>
    </row>
    <row r="13" spans="1:7" ht="27.9" customHeight="1" x14ac:dyDescent="0.35">
      <c r="A13" s="31">
        <v>6</v>
      </c>
      <c r="B13" s="32" t="s">
        <v>242</v>
      </c>
      <c r="C13" s="32" t="str">
        <f>"AO-Kontingent zu Lizenzpaketen nach Bedarf Produktivumgebung: "&amp;Mengengerüst!D14&amp;" AO (vorläufig)"</f>
        <v>AO-Kontingent zu Lizenzpaketen nach Bedarf Produktivumgebung: 150 AO (vorläufig)</v>
      </c>
      <c r="D13" s="28">
        <f>Mengengerüst!C14</f>
        <v>50</v>
      </c>
      <c r="E13" s="88"/>
      <c r="F13" s="29">
        <f t="shared" si="0"/>
        <v>0</v>
      </c>
      <c r="G13" s="30" t="str">
        <f>IF(ISBLANK(E13),"bitte ausfüllen","OK")</f>
        <v>bitte ausfüllen</v>
      </c>
    </row>
    <row r="14" spans="1:7" ht="39.75" customHeight="1" x14ac:dyDescent="0.35">
      <c r="A14" s="33"/>
      <c r="B14" s="34" t="s">
        <v>37</v>
      </c>
      <c r="C14" s="33"/>
      <c r="D14" s="33"/>
      <c r="E14" s="33"/>
      <c r="F14" s="35">
        <f>SUM(F5:F13)</f>
        <v>0</v>
      </c>
    </row>
    <row r="15" spans="1:7" ht="25.5" customHeight="1" x14ac:dyDescent="0.35"/>
    <row r="16" spans="1:7" ht="33.75" customHeight="1" x14ac:dyDescent="0.35">
      <c r="A16" s="23" t="s">
        <v>239</v>
      </c>
      <c r="B16" s="24"/>
      <c r="C16" s="24"/>
      <c r="D16" s="24"/>
      <c r="E16" s="24"/>
      <c r="F16" s="24"/>
    </row>
    <row r="17" spans="1:7" ht="62.25" customHeight="1" x14ac:dyDescent="0.35">
      <c r="A17" s="58" t="s">
        <v>38</v>
      </c>
      <c r="B17" s="58"/>
      <c r="C17" s="58"/>
      <c r="D17" s="58"/>
      <c r="E17" s="58"/>
      <c r="F17" s="58"/>
    </row>
    <row r="18" spans="1:7" ht="54.75" customHeight="1" x14ac:dyDescent="0.35">
      <c r="A18" s="15" t="s">
        <v>13</v>
      </c>
      <c r="B18" s="15" t="s">
        <v>39</v>
      </c>
      <c r="C18" s="15" t="s">
        <v>40</v>
      </c>
      <c r="D18" s="15" t="s">
        <v>41</v>
      </c>
      <c r="E18" s="15" t="s">
        <v>42</v>
      </c>
      <c r="F18" s="15" t="s">
        <v>22</v>
      </c>
      <c r="G18" s="15" t="s">
        <v>23</v>
      </c>
    </row>
    <row r="19" spans="1:7" ht="15.75" customHeight="1" x14ac:dyDescent="0.35">
      <c r="A19" s="31">
        <v>1</v>
      </c>
      <c r="B19" s="32" t="s">
        <v>43</v>
      </c>
      <c r="C19" s="32" t="s">
        <v>44</v>
      </c>
      <c r="D19" s="36">
        <f>Mengengerüst!C18</f>
        <v>0.05</v>
      </c>
      <c r="E19" s="89">
        <v>0</v>
      </c>
      <c r="F19" s="29">
        <f>$F$14*Mengengerüst!D18*N(E19)</f>
        <v>0</v>
      </c>
      <c r="G19" s="30" t="str">
        <f>IF(ISBLANK(E19),"bitte ausfüllen",IF(E19&gt;D19,"Höchstwert überschritten","OK"))</f>
        <v>OK</v>
      </c>
    </row>
    <row r="20" spans="1:7" ht="27.75" customHeight="1" x14ac:dyDescent="0.35">
      <c r="A20" s="37">
        <v>2</v>
      </c>
      <c r="B20" s="38" t="s">
        <v>45</v>
      </c>
      <c r="C20" s="38" t="s">
        <v>46</v>
      </c>
      <c r="D20" s="39">
        <f>Mengengerüst!C19</f>
        <v>0.1</v>
      </c>
      <c r="E20" s="89">
        <v>0</v>
      </c>
      <c r="F20" s="29">
        <f>$F$14*Mengengerüst!D19*N(E20)</f>
        <v>0</v>
      </c>
      <c r="G20" s="30" t="str">
        <f>IF(ISBLANK(E20),"bitte ausfüllen",IF(E20&gt;D20,"Höchstwert überschritten","OK"))</f>
        <v>OK</v>
      </c>
    </row>
    <row r="21" spans="1:7" ht="57" customHeight="1" x14ac:dyDescent="0.35">
      <c r="A21" s="31">
        <v>3</v>
      </c>
      <c r="B21" s="32" t="s">
        <v>47</v>
      </c>
      <c r="C21" s="32" t="s">
        <v>48</v>
      </c>
      <c r="D21" s="36">
        <f>Mengengerüst!C20</f>
        <v>0.2</v>
      </c>
      <c r="E21" s="89">
        <v>0</v>
      </c>
      <c r="F21" s="29">
        <f>$F$14*Mengengerüst!D20*N(E21)</f>
        <v>0</v>
      </c>
      <c r="G21" s="30" t="str">
        <f>IF(ISBLANK(E21),"bitte ausfüllen",IF(E21&gt;D21,"Höchstwert überschritten","OK"))</f>
        <v>OK</v>
      </c>
    </row>
    <row r="22" spans="1:7" ht="14.25" customHeight="1" x14ac:dyDescent="0.35">
      <c r="A22" s="34"/>
      <c r="B22" s="34" t="s">
        <v>49</v>
      </c>
      <c r="C22" s="34"/>
      <c r="D22" s="34"/>
      <c r="E22" s="34"/>
      <c r="F22" s="35">
        <f>SUM(F19:F21)</f>
        <v>0</v>
      </c>
      <c r="G22" s="34"/>
    </row>
    <row r="24" spans="1:7" ht="15" customHeight="1" x14ac:dyDescent="0.35">
      <c r="A24" s="40"/>
      <c r="B24" s="40" t="s">
        <v>263</v>
      </c>
      <c r="C24" s="40"/>
      <c r="D24" s="40"/>
      <c r="E24" s="40"/>
      <c r="F24" s="16">
        <f>F14+F22</f>
        <v>0</v>
      </c>
      <c r="G24" s="40"/>
    </row>
  </sheetData>
  <sheetProtection algorithmName="SHA-512" hashValue="uPmhDSgTzMfZFjSPoj6euq6OSP4jZWdrCuSa+kl/F3tb6YG45CSbL4TXQZI1ofmSs/0qyvgxUKuKijTJnQIetg==" saltValue="FEcW4SqNIqzMLA84nfhpXw==" spinCount="100000" sheet="1" objects="1" scenarios="1" formatCells="0" formatColumns="0" formatRows="0"/>
  <mergeCells count="1">
    <mergeCell ref="A17:F17"/>
  </mergeCells>
  <pageMargins left="0.75" right="0.75" top="1" bottom="1" header="0.511811023622047" footer="0.511811023622047"/>
  <pageSetup fitToHeight="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80"/>
  <sheetViews>
    <sheetView showGridLines="0" zoomScaleNormal="100" workbookViewId="0">
      <selection activeCell="H45" sqref="H45"/>
    </sheetView>
  </sheetViews>
  <sheetFormatPr baseColWidth="10" defaultColWidth="8.5546875" defaultRowHeight="15" x14ac:dyDescent="0.35"/>
  <cols>
    <col min="1" max="1" width="7" style="14" customWidth="1"/>
    <col min="2" max="2" width="52" style="14" customWidth="1"/>
    <col min="3" max="4" width="13" style="14" customWidth="1"/>
    <col min="5" max="5" width="15.5546875" style="14" customWidth="1"/>
    <col min="6" max="6" width="15" style="14" customWidth="1"/>
    <col min="7" max="7" width="26.44140625" style="14" customWidth="1"/>
    <col min="8" max="8" width="22" style="14" customWidth="1"/>
    <col min="9" max="16384" width="8.5546875" style="14"/>
  </cols>
  <sheetData>
    <row r="1" spans="1:7" ht="25.5" customHeight="1" x14ac:dyDescent="0.45">
      <c r="A1" s="17" t="s">
        <v>265</v>
      </c>
    </row>
    <row r="3" spans="1:7" ht="19.5" customHeight="1" x14ac:dyDescent="0.35">
      <c r="A3" s="23" t="s">
        <v>50</v>
      </c>
      <c r="B3" s="24"/>
      <c r="C3" s="24"/>
      <c r="D3" s="24"/>
      <c r="E3" s="24"/>
      <c r="F3" s="24"/>
      <c r="G3" s="24"/>
    </row>
    <row r="4" spans="1:7" ht="53.25" customHeight="1" x14ac:dyDescent="0.35">
      <c r="A4" s="25" t="s">
        <v>13</v>
      </c>
      <c r="B4" s="25" t="s">
        <v>51</v>
      </c>
      <c r="C4" s="25" t="s">
        <v>52</v>
      </c>
      <c r="D4" s="25" t="s">
        <v>53</v>
      </c>
      <c r="E4" s="25" t="s">
        <v>54</v>
      </c>
      <c r="F4" s="25" t="s">
        <v>55</v>
      </c>
      <c r="G4" s="25" t="s">
        <v>22</v>
      </c>
    </row>
    <row r="5" spans="1:7" ht="42" customHeight="1" x14ac:dyDescent="0.35">
      <c r="A5" s="41" t="s">
        <v>56</v>
      </c>
      <c r="B5" s="32" t="s">
        <v>57</v>
      </c>
      <c r="C5" s="42">
        <f>Mengengerüst!C25</f>
        <v>200</v>
      </c>
      <c r="D5" s="42" t="str">
        <f>Mengengerüst!D25</f>
        <v>–</v>
      </c>
      <c r="E5" s="88"/>
      <c r="F5" s="43" t="s">
        <v>58</v>
      </c>
      <c r="G5" s="29">
        <f>C5*N(E5)</f>
        <v>0</v>
      </c>
    </row>
    <row r="6" spans="1:7" ht="30" customHeight="1" x14ac:dyDescent="0.35">
      <c r="A6" s="44" t="s">
        <v>59</v>
      </c>
      <c r="B6" s="38" t="s">
        <v>60</v>
      </c>
      <c r="C6" s="45">
        <f>Mengengerüst!C26</f>
        <v>480</v>
      </c>
      <c r="D6" s="45">
        <f>Mengengerüst!D26</f>
        <v>120</v>
      </c>
      <c r="E6" s="88"/>
      <c r="F6" s="88"/>
      <c r="G6" s="29">
        <f>C6*N(E6)+D6*N(F6)</f>
        <v>0</v>
      </c>
    </row>
    <row r="7" spans="1:7" ht="42" customHeight="1" x14ac:dyDescent="0.35">
      <c r="A7" s="41" t="s">
        <v>61</v>
      </c>
      <c r="B7" s="32" t="s">
        <v>62</v>
      </c>
      <c r="C7" s="42">
        <f>Mengengerüst!C27</f>
        <v>100</v>
      </c>
      <c r="D7" s="42" t="str">
        <f>Mengengerüst!D27</f>
        <v>–</v>
      </c>
      <c r="E7" s="88"/>
      <c r="F7" s="43" t="s">
        <v>58</v>
      </c>
      <c r="G7" s="29">
        <f>C7*N(E7)</f>
        <v>0</v>
      </c>
    </row>
    <row r="8" spans="1:7" ht="30" customHeight="1" x14ac:dyDescent="0.35">
      <c r="A8" s="44" t="s">
        <v>63</v>
      </c>
      <c r="B8" s="38" t="s">
        <v>64</v>
      </c>
      <c r="C8" s="45">
        <f>Mengengerüst!C28</f>
        <v>160</v>
      </c>
      <c r="D8" s="45" t="str">
        <f>Mengengerüst!D28</f>
        <v>–</v>
      </c>
      <c r="E8" s="88"/>
      <c r="F8" s="43" t="s">
        <v>58</v>
      </c>
      <c r="G8" s="29">
        <f>C8*N(E8)</f>
        <v>0</v>
      </c>
    </row>
    <row r="10" spans="1:7" ht="19.5" customHeight="1" x14ac:dyDescent="0.35">
      <c r="A10" s="23" t="s">
        <v>65</v>
      </c>
      <c r="B10" s="24"/>
      <c r="C10" s="24"/>
      <c r="D10" s="24"/>
      <c r="E10" s="24"/>
      <c r="F10" s="24"/>
      <c r="G10" s="24"/>
    </row>
    <row r="11" spans="1:7" ht="46.5" customHeight="1" x14ac:dyDescent="0.35">
      <c r="A11" s="25" t="s">
        <v>13</v>
      </c>
      <c r="B11" s="25" t="s">
        <v>66</v>
      </c>
      <c r="C11" s="25" t="s">
        <v>52</v>
      </c>
      <c r="D11" s="25" t="s">
        <v>53</v>
      </c>
      <c r="E11" s="25" t="s">
        <v>54</v>
      </c>
      <c r="F11" s="25" t="s">
        <v>55</v>
      </c>
      <c r="G11" s="25" t="s">
        <v>22</v>
      </c>
    </row>
    <row r="12" spans="1:7" ht="24.75" customHeight="1" x14ac:dyDescent="0.35">
      <c r="A12" s="41" t="s">
        <v>67</v>
      </c>
      <c r="B12" s="32" t="s">
        <v>68</v>
      </c>
      <c r="C12" s="42">
        <f>Mengengerüst!C31</f>
        <v>56</v>
      </c>
      <c r="D12" s="42">
        <f>Mengengerüst!D31</f>
        <v>24</v>
      </c>
      <c r="E12" s="88"/>
      <c r="F12" s="88"/>
      <c r="G12" s="29">
        <f>C12*N(E12)+D12*N(F12)</f>
        <v>0</v>
      </c>
    </row>
    <row r="13" spans="1:7" ht="24.75" customHeight="1" x14ac:dyDescent="0.35">
      <c r="A13" s="44" t="s">
        <v>69</v>
      </c>
      <c r="B13" s="38" t="s">
        <v>70</v>
      </c>
      <c r="C13" s="45">
        <f>Mengengerüst!C32</f>
        <v>56</v>
      </c>
      <c r="D13" s="45">
        <f>Mengengerüst!D32</f>
        <v>24</v>
      </c>
      <c r="E13" s="88"/>
      <c r="F13" s="88"/>
      <c r="G13" s="29">
        <f>C13*N(E13)+D13*N(F13)</f>
        <v>0</v>
      </c>
    </row>
    <row r="14" spans="1:7" ht="24.75" customHeight="1" x14ac:dyDescent="0.35">
      <c r="A14" s="41" t="s">
        <v>71</v>
      </c>
      <c r="B14" s="32" t="s">
        <v>72</v>
      </c>
      <c r="C14" s="42">
        <f>Mengengerüst!C33</f>
        <v>28</v>
      </c>
      <c r="D14" s="42">
        <f>Mengengerüst!D33</f>
        <v>12</v>
      </c>
      <c r="E14" s="88"/>
      <c r="F14" s="88"/>
      <c r="G14" s="29">
        <f>C14*N(E14)+D14*N(F14)</f>
        <v>0</v>
      </c>
    </row>
    <row r="15" spans="1:7" ht="24.75" customHeight="1" x14ac:dyDescent="0.35">
      <c r="A15" s="44" t="s">
        <v>73</v>
      </c>
      <c r="B15" s="38" t="s">
        <v>74</v>
      </c>
      <c r="C15" s="45">
        <f>Mengengerüst!C34</f>
        <v>28</v>
      </c>
      <c r="D15" s="45">
        <f>Mengengerüst!D34</f>
        <v>12</v>
      </c>
      <c r="E15" s="88"/>
      <c r="F15" s="88"/>
      <c r="G15" s="29">
        <f>C15*N(E15)+D15*N(F15)</f>
        <v>0</v>
      </c>
    </row>
    <row r="16" spans="1:7" ht="24.75" customHeight="1" x14ac:dyDescent="0.35">
      <c r="A16" s="41" t="s">
        <v>75</v>
      </c>
      <c r="B16" s="32" t="s">
        <v>76</v>
      </c>
      <c r="C16" s="42">
        <f>Mengengerüst!C35</f>
        <v>40</v>
      </c>
      <c r="D16" s="42" t="str">
        <f>Mengengerüst!D35</f>
        <v>–</v>
      </c>
      <c r="E16" s="88"/>
      <c r="F16" s="43" t="s">
        <v>58</v>
      </c>
      <c r="G16" s="29">
        <f>C16*N(E16)</f>
        <v>0</v>
      </c>
    </row>
    <row r="17" spans="1:7" ht="24.75" customHeight="1" x14ac:dyDescent="0.35">
      <c r="A17" s="44" t="s">
        <v>77</v>
      </c>
      <c r="B17" s="38" t="s">
        <v>78</v>
      </c>
      <c r="C17" s="45">
        <f>Mengengerüst!C36</f>
        <v>60</v>
      </c>
      <c r="D17" s="45" t="str">
        <f>Mengengerüst!D36</f>
        <v>–</v>
      </c>
      <c r="E17" s="88"/>
      <c r="F17" s="43" t="s">
        <v>58</v>
      </c>
      <c r="G17" s="29">
        <f>C17*N(E17)</f>
        <v>0</v>
      </c>
    </row>
    <row r="18" spans="1:7" ht="24.75" customHeight="1" x14ac:dyDescent="0.35">
      <c r="A18" s="41" t="s">
        <v>79</v>
      </c>
      <c r="B18" s="32" t="s">
        <v>80</v>
      </c>
      <c r="C18" s="42">
        <f>Mengengerüst!C37</f>
        <v>14</v>
      </c>
      <c r="D18" s="42">
        <f>Mengengerüst!D37</f>
        <v>6</v>
      </c>
      <c r="E18" s="88"/>
      <c r="F18" s="88"/>
      <c r="G18" s="29">
        <f t="shared" ref="G18:G23" si="0">C18*N(E18)+D18*N(F18)</f>
        <v>0</v>
      </c>
    </row>
    <row r="19" spans="1:7" ht="24.75" customHeight="1" x14ac:dyDescent="0.35">
      <c r="A19" s="44" t="s">
        <v>81</v>
      </c>
      <c r="B19" s="38" t="s">
        <v>82</v>
      </c>
      <c r="C19" s="45">
        <f>Mengengerüst!C38</f>
        <v>28</v>
      </c>
      <c r="D19" s="45">
        <f>Mengengerüst!D38</f>
        <v>12</v>
      </c>
      <c r="E19" s="88"/>
      <c r="F19" s="88"/>
      <c r="G19" s="29">
        <f t="shared" si="0"/>
        <v>0</v>
      </c>
    </row>
    <row r="20" spans="1:7" ht="24.75" customHeight="1" x14ac:dyDescent="0.35">
      <c r="A20" s="41" t="s">
        <v>83</v>
      </c>
      <c r="B20" s="32" t="s">
        <v>84</v>
      </c>
      <c r="C20" s="42">
        <f>Mengengerüst!C39</f>
        <v>21</v>
      </c>
      <c r="D20" s="42">
        <f>Mengengerüst!D39</f>
        <v>9</v>
      </c>
      <c r="E20" s="88"/>
      <c r="F20" s="88"/>
      <c r="G20" s="29">
        <f t="shared" si="0"/>
        <v>0</v>
      </c>
    </row>
    <row r="21" spans="1:7" ht="24.75" customHeight="1" x14ac:dyDescent="0.35">
      <c r="A21" s="44" t="s">
        <v>85</v>
      </c>
      <c r="B21" s="38" t="s">
        <v>86</v>
      </c>
      <c r="C21" s="45">
        <f>Mengengerüst!C40</f>
        <v>21</v>
      </c>
      <c r="D21" s="45">
        <f>Mengengerüst!D40</f>
        <v>9</v>
      </c>
      <c r="E21" s="88"/>
      <c r="F21" s="88"/>
      <c r="G21" s="29">
        <f t="shared" si="0"/>
        <v>0</v>
      </c>
    </row>
    <row r="22" spans="1:7" ht="24.75" customHeight="1" x14ac:dyDescent="0.35">
      <c r="A22" s="41" t="s">
        <v>87</v>
      </c>
      <c r="B22" s="32" t="s">
        <v>88</v>
      </c>
      <c r="C22" s="42">
        <f>Mengengerüst!C41</f>
        <v>14</v>
      </c>
      <c r="D22" s="42">
        <f>Mengengerüst!D41</f>
        <v>6</v>
      </c>
      <c r="E22" s="88"/>
      <c r="F22" s="88"/>
      <c r="G22" s="29">
        <f t="shared" si="0"/>
        <v>0</v>
      </c>
    </row>
    <row r="23" spans="1:7" ht="24.75" customHeight="1" x14ac:dyDescent="0.35">
      <c r="A23" s="44" t="s">
        <v>89</v>
      </c>
      <c r="B23" s="38" t="s">
        <v>90</v>
      </c>
      <c r="C23" s="45">
        <f>Mengengerüst!C42</f>
        <v>21</v>
      </c>
      <c r="D23" s="45">
        <f>Mengengerüst!D42</f>
        <v>9</v>
      </c>
      <c r="E23" s="88"/>
      <c r="F23" s="88"/>
      <c r="G23" s="29">
        <f t="shared" si="0"/>
        <v>0</v>
      </c>
    </row>
    <row r="24" spans="1:7" ht="24.75" customHeight="1" x14ac:dyDescent="0.35">
      <c r="A24" s="41" t="s">
        <v>91</v>
      </c>
      <c r="B24" s="32" t="s">
        <v>92</v>
      </c>
      <c r="C24" s="42">
        <f>Mengengerüst!C43</f>
        <v>40</v>
      </c>
      <c r="D24" s="42" t="str">
        <f>Mengengerüst!D43</f>
        <v>–</v>
      </c>
      <c r="E24" s="88"/>
      <c r="F24" s="43" t="s">
        <v>58</v>
      </c>
      <c r="G24" s="29">
        <f t="shared" ref="G24:G29" si="1">C24*N(E24)</f>
        <v>0</v>
      </c>
    </row>
    <row r="25" spans="1:7" ht="24.75" customHeight="1" x14ac:dyDescent="0.35">
      <c r="A25" s="44" t="s">
        <v>93</v>
      </c>
      <c r="B25" s="38" t="s">
        <v>94</v>
      </c>
      <c r="C25" s="45">
        <f>Mengengerüst!C44</f>
        <v>50</v>
      </c>
      <c r="D25" s="45" t="str">
        <f>Mengengerüst!D44</f>
        <v>–</v>
      </c>
      <c r="E25" s="88"/>
      <c r="F25" s="43" t="s">
        <v>58</v>
      </c>
      <c r="G25" s="29">
        <f t="shared" si="1"/>
        <v>0</v>
      </c>
    </row>
    <row r="26" spans="1:7" ht="24.75" customHeight="1" x14ac:dyDescent="0.35">
      <c r="A26" s="41" t="s">
        <v>95</v>
      </c>
      <c r="B26" s="32" t="s">
        <v>96</v>
      </c>
      <c r="C26" s="42">
        <f>Mengengerüst!C45</f>
        <v>20</v>
      </c>
      <c r="D26" s="42" t="str">
        <f>Mengengerüst!D45</f>
        <v>–</v>
      </c>
      <c r="E26" s="88"/>
      <c r="F26" s="43" t="s">
        <v>58</v>
      </c>
      <c r="G26" s="29">
        <f t="shared" si="1"/>
        <v>0</v>
      </c>
    </row>
    <row r="27" spans="1:7" ht="24.75" customHeight="1" x14ac:dyDescent="0.35">
      <c r="A27" s="44" t="s">
        <v>97</v>
      </c>
      <c r="B27" s="38" t="s">
        <v>98</v>
      </c>
      <c r="C27" s="45">
        <f>Mengengerüst!C46</f>
        <v>20</v>
      </c>
      <c r="D27" s="45" t="str">
        <f>Mengengerüst!D46</f>
        <v>–</v>
      </c>
      <c r="E27" s="88"/>
      <c r="F27" s="43" t="s">
        <v>58</v>
      </c>
      <c r="G27" s="29">
        <f t="shared" si="1"/>
        <v>0</v>
      </c>
    </row>
    <row r="28" spans="1:7" ht="24.75" customHeight="1" x14ac:dyDescent="0.35">
      <c r="A28" s="41" t="s">
        <v>99</v>
      </c>
      <c r="B28" s="32" t="s">
        <v>100</v>
      </c>
      <c r="C28" s="42">
        <f>Mengengerüst!C47</f>
        <v>20</v>
      </c>
      <c r="D28" s="42" t="str">
        <f>Mengengerüst!D47</f>
        <v>–</v>
      </c>
      <c r="E28" s="88"/>
      <c r="F28" s="43" t="s">
        <v>58</v>
      </c>
      <c r="G28" s="29">
        <f t="shared" si="1"/>
        <v>0</v>
      </c>
    </row>
    <row r="29" spans="1:7" ht="24.75" customHeight="1" x14ac:dyDescent="0.35">
      <c r="A29" s="44" t="s">
        <v>101</v>
      </c>
      <c r="B29" s="38" t="s">
        <v>102</v>
      </c>
      <c r="C29" s="45">
        <f>Mengengerüst!C48</f>
        <v>20</v>
      </c>
      <c r="D29" s="45" t="str">
        <f>Mengengerüst!D48</f>
        <v>–</v>
      </c>
      <c r="E29" s="88"/>
      <c r="F29" s="43" t="s">
        <v>58</v>
      </c>
      <c r="G29" s="29">
        <f t="shared" si="1"/>
        <v>0</v>
      </c>
    </row>
    <row r="31" spans="1:7" ht="19.5" customHeight="1" x14ac:dyDescent="0.35">
      <c r="A31" s="23" t="s">
        <v>103</v>
      </c>
      <c r="B31" s="24"/>
      <c r="C31" s="24"/>
      <c r="D31" s="24"/>
      <c r="E31" s="24"/>
      <c r="F31" s="24"/>
      <c r="G31" s="24"/>
    </row>
    <row r="32" spans="1:7" ht="39.75" customHeight="1" x14ac:dyDescent="0.35">
      <c r="A32" s="25" t="s">
        <v>13</v>
      </c>
      <c r="B32" s="25" t="s">
        <v>51</v>
      </c>
      <c r="C32" s="25" t="s">
        <v>104</v>
      </c>
      <c r="D32" s="25" t="s">
        <v>105</v>
      </c>
      <c r="E32" s="25" t="s">
        <v>106</v>
      </c>
      <c r="F32" s="25"/>
      <c r="G32" s="25" t="s">
        <v>22</v>
      </c>
    </row>
    <row r="33" spans="1:7" ht="21.75" customHeight="1" x14ac:dyDescent="0.35">
      <c r="A33" s="41" t="s">
        <v>107</v>
      </c>
      <c r="B33" s="32" t="s">
        <v>108</v>
      </c>
      <c r="C33" s="42">
        <f>Mengengerüst!C51</f>
        <v>7</v>
      </c>
      <c r="D33" s="42" t="s">
        <v>109</v>
      </c>
      <c r="E33" s="88"/>
      <c r="F33" s="46"/>
      <c r="G33" s="29">
        <f t="shared" ref="G33:G38" si="2">C33*N(E33)</f>
        <v>0</v>
      </c>
    </row>
    <row r="34" spans="1:7" ht="21.75" customHeight="1" x14ac:dyDescent="0.35">
      <c r="A34" s="44" t="s">
        <v>110</v>
      </c>
      <c r="B34" s="38" t="s">
        <v>111</v>
      </c>
      <c r="C34" s="45">
        <f>Mengengerüst!C52</f>
        <v>18</v>
      </c>
      <c r="D34" s="45" t="s">
        <v>112</v>
      </c>
      <c r="E34" s="88"/>
      <c r="F34" s="47"/>
      <c r="G34" s="29">
        <f t="shared" si="2"/>
        <v>0</v>
      </c>
    </row>
    <row r="35" spans="1:7" ht="21.75" customHeight="1" x14ac:dyDescent="0.35">
      <c r="A35" s="41" t="s">
        <v>113</v>
      </c>
      <c r="B35" s="32" t="s">
        <v>114</v>
      </c>
      <c r="C35" s="42">
        <f>Mengengerüst!C53</f>
        <v>3</v>
      </c>
      <c r="D35" s="42" t="s">
        <v>109</v>
      </c>
      <c r="E35" s="88"/>
      <c r="F35" s="46"/>
      <c r="G35" s="29">
        <f t="shared" si="2"/>
        <v>0</v>
      </c>
    </row>
    <row r="36" spans="1:7" ht="21.75" customHeight="1" x14ac:dyDescent="0.35">
      <c r="A36" s="44" t="s">
        <v>115</v>
      </c>
      <c r="B36" s="38" t="s">
        <v>116</v>
      </c>
      <c r="C36" s="45">
        <f>Mengengerüst!C54</f>
        <v>8</v>
      </c>
      <c r="D36" s="45" t="s">
        <v>112</v>
      </c>
      <c r="E36" s="88"/>
      <c r="F36" s="47"/>
      <c r="G36" s="29">
        <f t="shared" si="2"/>
        <v>0</v>
      </c>
    </row>
    <row r="37" spans="1:7" ht="21.75" customHeight="1" x14ac:dyDescent="0.35">
      <c r="A37" s="41" t="s">
        <v>117</v>
      </c>
      <c r="B37" s="32" t="s">
        <v>118</v>
      </c>
      <c r="C37" s="42">
        <f>Mengengerüst!C55</f>
        <v>2</v>
      </c>
      <c r="D37" s="42" t="s">
        <v>109</v>
      </c>
      <c r="E37" s="88"/>
      <c r="F37" s="46"/>
      <c r="G37" s="29">
        <f t="shared" si="2"/>
        <v>0</v>
      </c>
    </row>
    <row r="38" spans="1:7" ht="21.75" customHeight="1" x14ac:dyDescent="0.35">
      <c r="A38" s="44" t="s">
        <v>119</v>
      </c>
      <c r="B38" s="38" t="s">
        <v>120</v>
      </c>
      <c r="C38" s="45">
        <f>Mengengerüst!C56</f>
        <v>10</v>
      </c>
      <c r="D38" s="45" t="s">
        <v>112</v>
      </c>
      <c r="E38" s="88"/>
      <c r="F38" s="47"/>
      <c r="G38" s="29">
        <f t="shared" si="2"/>
        <v>0</v>
      </c>
    </row>
    <row r="39" spans="1:7" ht="24" customHeight="1" x14ac:dyDescent="0.35">
      <c r="B39" s="58" t="s">
        <v>121</v>
      </c>
      <c r="C39" s="58"/>
      <c r="D39" s="58"/>
      <c r="E39" s="58"/>
      <c r="F39" s="58"/>
      <c r="G39" s="58"/>
    </row>
    <row r="40" spans="1:7" ht="14.25" customHeight="1" x14ac:dyDescent="0.35">
      <c r="B40" s="48" t="s">
        <v>122</v>
      </c>
      <c r="G40" s="49" t="str">
        <f>IF(OR(N(E35)&lt;N(E33)+5*N(E34),N(E37)&lt;N(E35)+5*N(E36)),"PRÜFEN: Preissprung an Kategoriegrenze","OK")</f>
        <v>OK</v>
      </c>
    </row>
    <row r="42" spans="1:7" ht="19.5" customHeight="1" x14ac:dyDescent="0.35">
      <c r="A42" s="23" t="s">
        <v>123</v>
      </c>
      <c r="B42" s="24"/>
      <c r="C42" s="24"/>
      <c r="D42" s="24"/>
      <c r="E42" s="24"/>
      <c r="F42" s="24"/>
      <c r="G42" s="24"/>
    </row>
    <row r="43" spans="1:7" ht="53.25" customHeight="1" x14ac:dyDescent="0.35">
      <c r="A43" s="25" t="s">
        <v>13</v>
      </c>
      <c r="B43" s="25" t="s">
        <v>51</v>
      </c>
      <c r="C43" s="25" t="s">
        <v>104</v>
      </c>
      <c r="D43" s="25" t="s">
        <v>105</v>
      </c>
      <c r="E43" s="25" t="s">
        <v>124</v>
      </c>
      <c r="F43" s="25"/>
      <c r="G43" s="25" t="s">
        <v>22</v>
      </c>
    </row>
    <row r="44" spans="1:7" ht="32.25" customHeight="1" x14ac:dyDescent="0.35">
      <c r="A44" s="41" t="s">
        <v>125</v>
      </c>
      <c r="B44" s="32" t="s">
        <v>126</v>
      </c>
      <c r="C44" s="42">
        <f>Mengengerüst!C59</f>
        <v>171</v>
      </c>
      <c r="D44" s="42" t="s">
        <v>127</v>
      </c>
      <c r="E44" s="88"/>
      <c r="F44" s="46"/>
      <c r="G44" s="29">
        <f>C44*N(E44)</f>
        <v>0</v>
      </c>
    </row>
    <row r="45" spans="1:7" ht="32.25" customHeight="1" x14ac:dyDescent="0.35">
      <c r="A45" s="44" t="s">
        <v>128</v>
      </c>
      <c r="B45" s="38" t="s">
        <v>129</v>
      </c>
      <c r="C45" s="45">
        <f>Mengengerüst!C60</f>
        <v>57</v>
      </c>
      <c r="D45" s="45" t="s">
        <v>127</v>
      </c>
      <c r="E45" s="88"/>
      <c r="F45" s="47"/>
      <c r="G45" s="29">
        <f>C45*N(E45)</f>
        <v>0</v>
      </c>
    </row>
    <row r="46" spans="1:7" ht="24" customHeight="1" x14ac:dyDescent="0.35">
      <c r="B46" s="58" t="s">
        <v>130</v>
      </c>
      <c r="C46" s="58"/>
      <c r="D46" s="58"/>
      <c r="E46" s="58"/>
      <c r="F46" s="58"/>
      <c r="G46" s="58"/>
    </row>
    <row r="48" spans="1:7" ht="19.5" customHeight="1" x14ac:dyDescent="0.35">
      <c r="A48" s="23" t="s">
        <v>131</v>
      </c>
      <c r="B48" s="24"/>
      <c r="C48" s="24"/>
      <c r="D48" s="24"/>
      <c r="E48" s="24"/>
      <c r="F48" s="24"/>
      <c r="G48" s="24"/>
    </row>
    <row r="49" spans="1:8" ht="89.25" customHeight="1" x14ac:dyDescent="0.35">
      <c r="A49" s="25" t="s">
        <v>13</v>
      </c>
      <c r="B49" s="25" t="s">
        <v>132</v>
      </c>
      <c r="C49" s="25" t="s">
        <v>104</v>
      </c>
      <c r="D49" s="25" t="s">
        <v>105</v>
      </c>
      <c r="E49" s="25" t="s">
        <v>133</v>
      </c>
      <c r="F49" s="25" t="s">
        <v>134</v>
      </c>
      <c r="G49" s="25" t="s">
        <v>22</v>
      </c>
      <c r="H49" s="25" t="s">
        <v>135</v>
      </c>
    </row>
    <row r="50" spans="1:8" ht="21.75" customHeight="1" x14ac:dyDescent="0.35">
      <c r="A50" s="41" t="s">
        <v>136</v>
      </c>
      <c r="B50" s="32" t="s">
        <v>137</v>
      </c>
      <c r="C50" s="42">
        <f>Mengengerüst!C63</f>
        <v>2</v>
      </c>
      <c r="D50" s="42" t="s">
        <v>109</v>
      </c>
      <c r="E50" s="88"/>
      <c r="F50" s="88"/>
      <c r="G50" s="29">
        <f t="shared" ref="G50:G62" si="3">C50*N(E50)</f>
        <v>0</v>
      </c>
      <c r="H50" s="29" t="str">
        <f t="shared" ref="H50:H62" si="4">IF(ISBLANK(F50),"bitte ausfüllen",IF(N(E50)=0,"Pauschalpreis fehlt",IF(F50&gt;E50/5,"Höchstwert überschritten","OK")))</f>
        <v>bitte ausfüllen</v>
      </c>
    </row>
    <row r="51" spans="1:8" ht="21.75" customHeight="1" x14ac:dyDescent="0.35">
      <c r="A51" s="44" t="s">
        <v>138</v>
      </c>
      <c r="B51" s="38" t="s">
        <v>139</v>
      </c>
      <c r="C51" s="45">
        <f>Mengengerüst!C64</f>
        <v>2</v>
      </c>
      <c r="D51" s="45" t="s">
        <v>109</v>
      </c>
      <c r="E51" s="88"/>
      <c r="F51" s="88"/>
      <c r="G51" s="29">
        <f t="shared" si="3"/>
        <v>0</v>
      </c>
      <c r="H51" s="29" t="str">
        <f t="shared" si="4"/>
        <v>bitte ausfüllen</v>
      </c>
    </row>
    <row r="52" spans="1:8" ht="21.75" customHeight="1" x14ac:dyDescent="0.35">
      <c r="A52" s="41" t="s">
        <v>140</v>
      </c>
      <c r="B52" s="32" t="s">
        <v>141</v>
      </c>
      <c r="C52" s="42">
        <f>Mengengerüst!C65</f>
        <v>1</v>
      </c>
      <c r="D52" s="42" t="s">
        <v>109</v>
      </c>
      <c r="E52" s="88"/>
      <c r="F52" s="88"/>
      <c r="G52" s="29">
        <f t="shared" si="3"/>
        <v>0</v>
      </c>
      <c r="H52" s="29" t="str">
        <f t="shared" si="4"/>
        <v>bitte ausfüllen</v>
      </c>
    </row>
    <row r="53" spans="1:8" ht="21.75" customHeight="1" x14ac:dyDescent="0.35">
      <c r="A53" s="44" t="s">
        <v>142</v>
      </c>
      <c r="B53" s="38" t="s">
        <v>143</v>
      </c>
      <c r="C53" s="45">
        <f>Mengengerüst!C66</f>
        <v>1</v>
      </c>
      <c r="D53" s="45" t="s">
        <v>109</v>
      </c>
      <c r="E53" s="88"/>
      <c r="F53" s="88"/>
      <c r="G53" s="29">
        <f t="shared" si="3"/>
        <v>0</v>
      </c>
      <c r="H53" s="29" t="str">
        <f t="shared" si="4"/>
        <v>bitte ausfüllen</v>
      </c>
    </row>
    <row r="54" spans="1:8" ht="21.75" customHeight="1" x14ac:dyDescent="0.35">
      <c r="A54" s="41" t="s">
        <v>144</v>
      </c>
      <c r="B54" s="32" t="s">
        <v>145</v>
      </c>
      <c r="C54" s="42">
        <f>Mengengerüst!C67</f>
        <v>2</v>
      </c>
      <c r="D54" s="42" t="s">
        <v>109</v>
      </c>
      <c r="E54" s="88"/>
      <c r="F54" s="88"/>
      <c r="G54" s="29">
        <f t="shared" si="3"/>
        <v>0</v>
      </c>
      <c r="H54" s="29" t="str">
        <f t="shared" si="4"/>
        <v>bitte ausfüllen</v>
      </c>
    </row>
    <row r="55" spans="1:8" ht="21.75" customHeight="1" x14ac:dyDescent="0.35">
      <c r="A55" s="44" t="s">
        <v>146</v>
      </c>
      <c r="B55" s="38" t="s">
        <v>147</v>
      </c>
      <c r="C55" s="45">
        <f>Mengengerüst!C68</f>
        <v>1</v>
      </c>
      <c r="D55" s="45" t="s">
        <v>109</v>
      </c>
      <c r="E55" s="88"/>
      <c r="F55" s="88"/>
      <c r="G55" s="29">
        <f t="shared" si="3"/>
        <v>0</v>
      </c>
      <c r="H55" s="29" t="str">
        <f t="shared" si="4"/>
        <v>bitte ausfüllen</v>
      </c>
    </row>
    <row r="56" spans="1:8" ht="21.75" customHeight="1" x14ac:dyDescent="0.35">
      <c r="A56" s="41" t="s">
        <v>148</v>
      </c>
      <c r="B56" s="32" t="s">
        <v>149</v>
      </c>
      <c r="C56" s="42">
        <f>Mengengerüst!C69</f>
        <v>1</v>
      </c>
      <c r="D56" s="42" t="s">
        <v>109</v>
      </c>
      <c r="E56" s="88"/>
      <c r="F56" s="88"/>
      <c r="G56" s="29">
        <f t="shared" si="3"/>
        <v>0</v>
      </c>
      <c r="H56" s="29" t="str">
        <f t="shared" si="4"/>
        <v>bitte ausfüllen</v>
      </c>
    </row>
    <row r="57" spans="1:8" ht="21.75" customHeight="1" x14ac:dyDescent="0.35">
      <c r="A57" s="44" t="s">
        <v>150</v>
      </c>
      <c r="B57" s="38" t="s">
        <v>151</v>
      </c>
      <c r="C57" s="45">
        <f>Mengengerüst!C70</f>
        <v>2</v>
      </c>
      <c r="D57" s="45" t="s">
        <v>109</v>
      </c>
      <c r="E57" s="88"/>
      <c r="F57" s="88"/>
      <c r="G57" s="29">
        <f t="shared" si="3"/>
        <v>0</v>
      </c>
      <c r="H57" s="29" t="str">
        <f t="shared" si="4"/>
        <v>bitte ausfüllen</v>
      </c>
    </row>
    <row r="58" spans="1:8" ht="21.75" customHeight="1" x14ac:dyDescent="0.35">
      <c r="A58" s="41" t="s">
        <v>152</v>
      </c>
      <c r="B58" s="32" t="s">
        <v>153</v>
      </c>
      <c r="C58" s="42">
        <f>Mengengerüst!C71</f>
        <v>1</v>
      </c>
      <c r="D58" s="42" t="s">
        <v>109</v>
      </c>
      <c r="E58" s="88"/>
      <c r="F58" s="88"/>
      <c r="G58" s="29">
        <f t="shared" si="3"/>
        <v>0</v>
      </c>
      <c r="H58" s="29" t="str">
        <f t="shared" si="4"/>
        <v>bitte ausfüllen</v>
      </c>
    </row>
    <row r="59" spans="1:8" ht="21.75" customHeight="1" x14ac:dyDescent="0.35">
      <c r="A59" s="44" t="s">
        <v>154</v>
      </c>
      <c r="B59" s="38" t="s">
        <v>155</v>
      </c>
      <c r="C59" s="45">
        <f>Mengengerüst!C72</f>
        <v>2</v>
      </c>
      <c r="D59" s="45" t="s">
        <v>109</v>
      </c>
      <c r="E59" s="88"/>
      <c r="F59" s="88"/>
      <c r="G59" s="29">
        <f t="shared" si="3"/>
        <v>0</v>
      </c>
      <c r="H59" s="29" t="str">
        <f t="shared" si="4"/>
        <v>bitte ausfüllen</v>
      </c>
    </row>
    <row r="60" spans="1:8" ht="21.75" customHeight="1" x14ac:dyDescent="0.35">
      <c r="A60" s="41" t="s">
        <v>156</v>
      </c>
      <c r="B60" s="32" t="s">
        <v>157</v>
      </c>
      <c r="C60" s="42">
        <f>Mengengerüst!C73</f>
        <v>1</v>
      </c>
      <c r="D60" s="42" t="s">
        <v>109</v>
      </c>
      <c r="E60" s="88"/>
      <c r="F60" s="88"/>
      <c r="G60" s="29">
        <f t="shared" si="3"/>
        <v>0</v>
      </c>
      <c r="H60" s="29" t="str">
        <f t="shared" si="4"/>
        <v>bitte ausfüllen</v>
      </c>
    </row>
    <row r="61" spans="1:8" ht="21.75" customHeight="1" x14ac:dyDescent="0.35">
      <c r="A61" s="44" t="s">
        <v>158</v>
      </c>
      <c r="B61" s="38" t="s">
        <v>159</v>
      </c>
      <c r="C61" s="45">
        <f>Mengengerüst!C74</f>
        <v>2</v>
      </c>
      <c r="D61" s="45" t="s">
        <v>109</v>
      </c>
      <c r="E61" s="88"/>
      <c r="F61" s="88"/>
      <c r="G61" s="29">
        <f t="shared" si="3"/>
        <v>0</v>
      </c>
      <c r="H61" s="29" t="str">
        <f t="shared" si="4"/>
        <v>bitte ausfüllen</v>
      </c>
    </row>
    <row r="62" spans="1:8" ht="21.75" customHeight="1" x14ac:dyDescent="0.35">
      <c r="A62" s="41" t="s">
        <v>160</v>
      </c>
      <c r="B62" s="32" t="s">
        <v>161</v>
      </c>
      <c r="C62" s="42">
        <f>Mengengerüst!C75</f>
        <v>1</v>
      </c>
      <c r="D62" s="42" t="s">
        <v>109</v>
      </c>
      <c r="E62" s="88"/>
      <c r="F62" s="88"/>
      <c r="G62" s="29">
        <f t="shared" si="3"/>
        <v>0</v>
      </c>
      <c r="H62" s="29" t="str">
        <f t="shared" si="4"/>
        <v>bitte ausfüllen</v>
      </c>
    </row>
    <row r="64" spans="1:8" ht="19.5" customHeight="1" x14ac:dyDescent="0.35">
      <c r="A64" s="23" t="s">
        <v>162</v>
      </c>
      <c r="B64" s="24"/>
      <c r="C64" s="24"/>
      <c r="D64" s="24"/>
      <c r="E64" s="24"/>
      <c r="F64" s="24"/>
      <c r="G64" s="24"/>
    </row>
    <row r="65" spans="1:8" ht="39.75" customHeight="1" x14ac:dyDescent="0.35">
      <c r="A65" s="25" t="s">
        <v>13</v>
      </c>
      <c r="B65" s="25" t="s">
        <v>51</v>
      </c>
      <c r="C65" s="25" t="s">
        <v>104</v>
      </c>
      <c r="D65" s="25" t="s">
        <v>105</v>
      </c>
      <c r="E65" s="25" t="s">
        <v>163</v>
      </c>
      <c r="F65" s="25"/>
      <c r="G65" s="25" t="s">
        <v>22</v>
      </c>
    </row>
    <row r="66" spans="1:8" ht="30" customHeight="1" x14ac:dyDescent="0.35">
      <c r="A66" s="41" t="s">
        <v>164</v>
      </c>
      <c r="B66" s="32" t="s">
        <v>165</v>
      </c>
      <c r="C66" s="42">
        <f>Mengengerüst!C78</f>
        <v>10</v>
      </c>
      <c r="D66" s="42" t="s">
        <v>166</v>
      </c>
      <c r="E66" s="88"/>
      <c r="F66" s="46"/>
      <c r="G66" s="29">
        <f>C66*N(E66)</f>
        <v>0</v>
      </c>
    </row>
    <row r="68" spans="1:8" ht="19.5" customHeight="1" x14ac:dyDescent="0.35">
      <c r="A68" s="23" t="s">
        <v>167</v>
      </c>
      <c r="B68" s="24"/>
      <c r="C68" s="24"/>
      <c r="D68" s="24"/>
      <c r="E68" s="24"/>
      <c r="F68" s="24"/>
      <c r="G68" s="24"/>
      <c r="H68" s="24"/>
    </row>
    <row r="69" spans="1:8" ht="52.5" customHeight="1" x14ac:dyDescent="0.35">
      <c r="A69" s="58" t="s">
        <v>168</v>
      </c>
      <c r="B69" s="58"/>
      <c r="C69" s="58"/>
      <c r="D69" s="58"/>
      <c r="E69" s="58"/>
      <c r="F69" s="58"/>
      <c r="G69" s="58"/>
      <c r="H69" s="58"/>
    </row>
    <row r="70" spans="1:8" ht="39.75" customHeight="1" x14ac:dyDescent="0.35">
      <c r="A70" s="25" t="s">
        <v>13</v>
      </c>
      <c r="B70" s="25" t="s">
        <v>169</v>
      </c>
      <c r="C70" s="25" t="s">
        <v>104</v>
      </c>
      <c r="D70" s="25" t="s">
        <v>105</v>
      </c>
      <c r="E70" s="25" t="s">
        <v>170</v>
      </c>
      <c r="F70" s="25" t="s">
        <v>171</v>
      </c>
      <c r="G70" s="25" t="s">
        <v>22</v>
      </c>
      <c r="H70" s="25" t="s">
        <v>23</v>
      </c>
    </row>
    <row r="71" spans="1:8" ht="39.75" customHeight="1" x14ac:dyDescent="0.35">
      <c r="A71" s="41" t="s">
        <v>172</v>
      </c>
      <c r="B71" s="32" t="s">
        <v>173</v>
      </c>
      <c r="C71" s="42">
        <f>Mengengerüst!C82</f>
        <v>20</v>
      </c>
      <c r="D71" s="42" t="s">
        <v>109</v>
      </c>
      <c r="E71" s="88"/>
      <c r="F71" s="50">
        <f>8*(1*E5+1*E18+1*E12)</f>
        <v>0</v>
      </c>
      <c r="G71" s="29">
        <f>C71*N(E71)</f>
        <v>0</v>
      </c>
      <c r="H71" s="30" t="str">
        <f>IF(ISBLANK(E71),"bitte ausfüllen",IF(N(F71)=0,"Stundensätze fehlen",IF(E71&gt;F71,"Höchstwert überschritten","OK")))</f>
        <v>bitte ausfüllen</v>
      </c>
    </row>
    <row r="72" spans="1:8" ht="39.75" customHeight="1" x14ac:dyDescent="0.35">
      <c r="A72" s="44" t="s">
        <v>174</v>
      </c>
      <c r="B72" s="38" t="s">
        <v>175</v>
      </c>
      <c r="C72" s="45">
        <f>Mengengerüst!C83</f>
        <v>15</v>
      </c>
      <c r="D72" s="45" t="s">
        <v>109</v>
      </c>
      <c r="E72" s="88"/>
      <c r="F72" s="50">
        <f>8*(1*E7+1*E5+1*E17+1*E18+5*E12)</f>
        <v>0</v>
      </c>
      <c r="G72" s="29">
        <f>C72*N(E72)</f>
        <v>0</v>
      </c>
      <c r="H72" s="30" t="str">
        <f>IF(ISBLANK(E72),"bitte ausfüllen",IF(N(F72)=0,"Stundensätze fehlen",IF(E72&gt;F72,"Höchstwert überschritten","OK")))</f>
        <v>bitte ausfüllen</v>
      </c>
    </row>
    <row r="73" spans="1:8" ht="39.75" customHeight="1" x14ac:dyDescent="0.35">
      <c r="A73" s="41" t="s">
        <v>176</v>
      </c>
      <c r="B73" s="32" t="s">
        <v>177</v>
      </c>
      <c r="C73" s="42">
        <f>Mengengerüst!C84</f>
        <v>10</v>
      </c>
      <c r="D73" s="42" t="s">
        <v>109</v>
      </c>
      <c r="E73" s="88"/>
      <c r="F73" s="50">
        <f>8*(1*E5+2*E18+3*E12)</f>
        <v>0</v>
      </c>
      <c r="G73" s="29">
        <f>C73*N(E73)</f>
        <v>0</v>
      </c>
      <c r="H73" s="30" t="str">
        <f>IF(ISBLANK(E73),"bitte ausfüllen",IF(N(F73)=0,"Stundensätze fehlen",IF(E73&gt;F73,"Höchstwert überschritten","OK")))</f>
        <v>bitte ausfüllen</v>
      </c>
    </row>
    <row r="74" spans="1:8" ht="39.75" customHeight="1" x14ac:dyDescent="0.35">
      <c r="A74" s="44" t="s">
        <v>178</v>
      </c>
      <c r="B74" s="38" t="s">
        <v>179</v>
      </c>
      <c r="C74" s="45">
        <f>Mengengerüst!C85</f>
        <v>5</v>
      </c>
      <c r="D74" s="45" t="s">
        <v>109</v>
      </c>
      <c r="E74" s="88"/>
      <c r="F74" s="50">
        <f>8*(5*E5+2*E17+2*E18+10*E12+3*E14)</f>
        <v>0</v>
      </c>
      <c r="G74" s="29">
        <f>C74*N(E74)</f>
        <v>0</v>
      </c>
      <c r="H74" s="30" t="str">
        <f>IF(ISBLANK(E74),"bitte ausfüllen",IF(N(F74)=0,"Stundensätze fehlen",IF(E74&gt;F74,"Höchstwert überschritten","OK")))</f>
        <v>bitte ausfüllen</v>
      </c>
    </row>
    <row r="76" spans="1:8" ht="19.5" customHeight="1" x14ac:dyDescent="0.35">
      <c r="A76" s="40"/>
      <c r="B76" s="40" t="s">
        <v>264</v>
      </c>
      <c r="C76" s="40"/>
      <c r="D76" s="40"/>
      <c r="E76" s="40"/>
      <c r="F76" s="40"/>
      <c r="G76" s="16">
        <f>SUM(G5:G8)+SUM(G12:G29)+SUM(G33:G38)+SUM(G44:G45)+SUM(G50:G62)+SUM(G66:G66)+SUM(G71:G74)</f>
        <v>0</v>
      </c>
      <c r="H76" s="40"/>
    </row>
    <row r="77" spans="1:8" ht="39.75" customHeight="1" x14ac:dyDescent="0.35"/>
    <row r="78" spans="1:8" ht="48" customHeight="1" x14ac:dyDescent="0.35"/>
    <row r="80" spans="1:8" ht="15" customHeight="1" x14ac:dyDescent="0.35"/>
  </sheetData>
  <sheetProtection algorithmName="SHA-512" hashValue="lbZCLJk6JfRefkDUwx2hocPpFsnM0ZoD5pWLa5fNsqXAGm62jqTYBFX8fRu/rImdBeDar5c3MxQeiG8N0G70OA==" saltValue="ztuykPCMEqaX+9vU9w6VmA==" spinCount="100000" sheet="1" objects="1" scenarios="1" formatCells="0" formatColumns="0" formatRows="0"/>
  <mergeCells count="3">
    <mergeCell ref="B39:G39"/>
    <mergeCell ref="B46:G46"/>
    <mergeCell ref="A69:H69"/>
  </mergeCells>
  <pageMargins left="0.75" right="0.75" top="1" bottom="1" header="0.511811023622047" footer="0.511811023622047"/>
  <pageSetup fitToHeight="0" orientation="landscape"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85"/>
  <sheetViews>
    <sheetView showGridLines="0" zoomScaleNormal="100" workbookViewId="0">
      <selection activeCell="I7" sqref="I7"/>
    </sheetView>
  </sheetViews>
  <sheetFormatPr baseColWidth="10" defaultColWidth="8.5546875" defaultRowHeight="15" x14ac:dyDescent="0.35"/>
  <cols>
    <col min="1" max="1" width="8" style="14" customWidth="1"/>
    <col min="2" max="2" width="58" style="14" customWidth="1"/>
    <col min="3" max="3" width="16" style="14" customWidth="1"/>
    <col min="4" max="4" width="19.5546875" style="14" customWidth="1"/>
    <col min="5" max="5" width="14" style="14" customWidth="1"/>
    <col min="6" max="6" width="30" style="14" customWidth="1"/>
    <col min="7" max="7" width="8.5546875" style="14"/>
    <col min="8" max="8" width="14" style="14" customWidth="1"/>
    <col min="9" max="16384" width="8.5546875" style="14"/>
  </cols>
  <sheetData>
    <row r="1" spans="1:6" ht="27" customHeight="1" x14ac:dyDescent="0.45">
      <c r="A1" s="17" t="s">
        <v>180</v>
      </c>
    </row>
    <row r="2" spans="1:6" ht="25.5" customHeight="1" x14ac:dyDescent="0.35">
      <c r="A2" s="58" t="s">
        <v>181</v>
      </c>
      <c r="B2" s="58"/>
      <c r="C2" s="58"/>
      <c r="D2" s="58"/>
      <c r="E2" s="58"/>
      <c r="F2" s="58"/>
    </row>
    <row r="4" spans="1:6" ht="19.5" customHeight="1" x14ac:dyDescent="0.35">
      <c r="A4" s="23" t="s">
        <v>182</v>
      </c>
      <c r="B4" s="24"/>
      <c r="C4" s="24"/>
      <c r="D4" s="24"/>
      <c r="E4" s="24"/>
      <c r="F4" s="24"/>
    </row>
    <row r="5" spans="1:6" ht="39.75" customHeight="1" x14ac:dyDescent="0.35">
      <c r="A5" s="25" t="s">
        <v>183</v>
      </c>
      <c r="B5" s="25" t="s">
        <v>184</v>
      </c>
      <c r="C5" s="25" t="s">
        <v>185</v>
      </c>
      <c r="D5" s="25" t="s">
        <v>186</v>
      </c>
      <c r="E5" s="25" t="s">
        <v>105</v>
      </c>
      <c r="F5" s="25" t="s">
        <v>187</v>
      </c>
    </row>
    <row r="6" spans="1:6" ht="36.9" customHeight="1" x14ac:dyDescent="0.35">
      <c r="A6" s="31" t="s">
        <v>188</v>
      </c>
      <c r="B6" s="51" t="s">
        <v>189</v>
      </c>
      <c r="C6" s="52">
        <v>25</v>
      </c>
      <c r="D6" s="53">
        <v>150</v>
      </c>
      <c r="E6" s="31" t="s">
        <v>190</v>
      </c>
      <c r="F6" s="54" t="s">
        <v>191</v>
      </c>
    </row>
    <row r="7" spans="1:6" ht="28.5" customHeight="1" x14ac:dyDescent="0.35">
      <c r="A7" s="31" t="s">
        <v>192</v>
      </c>
      <c r="B7" s="51" t="s">
        <v>193</v>
      </c>
      <c r="C7" s="52">
        <v>17</v>
      </c>
      <c r="D7" s="53">
        <v>200</v>
      </c>
      <c r="E7" s="31" t="s">
        <v>190</v>
      </c>
      <c r="F7" s="54" t="s">
        <v>191</v>
      </c>
    </row>
    <row r="8" spans="1:6" ht="27.75" customHeight="1" x14ac:dyDescent="0.35">
      <c r="A8" s="31" t="s">
        <v>194</v>
      </c>
      <c r="B8" s="51" t="s">
        <v>195</v>
      </c>
      <c r="C8" s="52">
        <v>35</v>
      </c>
      <c r="D8" s="53">
        <v>300</v>
      </c>
      <c r="E8" s="31" t="s">
        <v>190</v>
      </c>
      <c r="F8" s="54" t="s">
        <v>191</v>
      </c>
    </row>
    <row r="9" spans="1:6" ht="30" customHeight="1" x14ac:dyDescent="0.35">
      <c r="A9" s="31" t="s">
        <v>196</v>
      </c>
      <c r="B9" s="51" t="s">
        <v>197</v>
      </c>
      <c r="C9" s="52">
        <v>15</v>
      </c>
      <c r="D9" s="53">
        <v>0</v>
      </c>
      <c r="E9" s="31" t="s">
        <v>190</v>
      </c>
      <c r="F9" s="54" t="s">
        <v>191</v>
      </c>
    </row>
    <row r="10" spans="1:6" ht="30.75" customHeight="1" x14ac:dyDescent="0.35">
      <c r="A10" s="31" t="s">
        <v>198</v>
      </c>
      <c r="B10" s="51" t="s">
        <v>199</v>
      </c>
      <c r="C10" s="52">
        <v>32</v>
      </c>
      <c r="D10" s="53">
        <v>0</v>
      </c>
      <c r="E10" s="31" t="s">
        <v>190</v>
      </c>
      <c r="F10" s="54" t="s">
        <v>191</v>
      </c>
    </row>
    <row r="11" spans="1:6" ht="30" customHeight="1" x14ac:dyDescent="0.35">
      <c r="A11" s="31" t="s">
        <v>200</v>
      </c>
      <c r="B11" s="51" t="s">
        <v>201</v>
      </c>
      <c r="C11" s="52">
        <v>8</v>
      </c>
      <c r="D11" s="53">
        <v>0</v>
      </c>
      <c r="E11" s="31" t="s">
        <v>190</v>
      </c>
      <c r="F11" s="54" t="s">
        <v>191</v>
      </c>
    </row>
    <row r="12" spans="1:6" ht="30" customHeight="1" x14ac:dyDescent="0.35">
      <c r="A12" s="31" t="s">
        <v>202</v>
      </c>
      <c r="B12" s="32" t="s">
        <v>203</v>
      </c>
      <c r="C12" s="52">
        <v>9</v>
      </c>
      <c r="D12" s="53">
        <v>0</v>
      </c>
      <c r="E12" s="31" t="s">
        <v>190</v>
      </c>
      <c r="F12" s="54" t="s">
        <v>191</v>
      </c>
    </row>
    <row r="13" spans="1:6" ht="24" customHeight="1" x14ac:dyDescent="0.35">
      <c r="A13" s="31" t="s">
        <v>204</v>
      </c>
      <c r="B13" s="32" t="s">
        <v>205</v>
      </c>
      <c r="C13" s="52">
        <v>15</v>
      </c>
      <c r="D13" s="53">
        <v>0</v>
      </c>
      <c r="E13" s="31" t="s">
        <v>190</v>
      </c>
      <c r="F13" s="54" t="s">
        <v>191</v>
      </c>
    </row>
    <row r="14" spans="1:6" ht="24" customHeight="1" x14ac:dyDescent="0.35">
      <c r="A14" s="31" t="s">
        <v>241</v>
      </c>
      <c r="B14" s="32" t="s">
        <v>240</v>
      </c>
      <c r="C14" s="52">
        <v>50</v>
      </c>
      <c r="D14" s="53">
        <v>150</v>
      </c>
      <c r="E14" s="31" t="s">
        <v>190</v>
      </c>
      <c r="F14" s="54" t="s">
        <v>191</v>
      </c>
    </row>
    <row r="15" spans="1:6" ht="83.25" customHeight="1" x14ac:dyDescent="0.35">
      <c r="B15" s="58" t="s">
        <v>206</v>
      </c>
      <c r="C15" s="58"/>
      <c r="D15" s="58"/>
      <c r="E15" s="58"/>
      <c r="F15" s="58"/>
    </row>
    <row r="16" spans="1:6" ht="24" customHeight="1" x14ac:dyDescent="0.35">
      <c r="A16" s="23" t="s">
        <v>207</v>
      </c>
      <c r="B16" s="24"/>
      <c r="C16" s="24"/>
      <c r="D16" s="24"/>
      <c r="E16" s="24"/>
      <c r="F16" s="24"/>
    </row>
    <row r="17" spans="1:6" ht="25.5" customHeight="1" x14ac:dyDescent="0.35">
      <c r="A17" s="25" t="s">
        <v>183</v>
      </c>
      <c r="B17" s="25" t="s">
        <v>184</v>
      </c>
      <c r="C17" s="25" t="s">
        <v>208</v>
      </c>
      <c r="D17" s="25" t="s">
        <v>209</v>
      </c>
      <c r="E17" s="25" t="s">
        <v>105</v>
      </c>
      <c r="F17" s="25" t="s">
        <v>187</v>
      </c>
    </row>
    <row r="18" spans="1:6" ht="39" customHeight="1" x14ac:dyDescent="0.35">
      <c r="A18" s="31" t="s">
        <v>210</v>
      </c>
      <c r="B18" s="32" t="s">
        <v>43</v>
      </c>
      <c r="C18" s="55">
        <v>0.05</v>
      </c>
      <c r="D18" s="55">
        <v>0.6</v>
      </c>
      <c r="E18" s="31" t="s">
        <v>211</v>
      </c>
      <c r="F18" s="54" t="s">
        <v>212</v>
      </c>
    </row>
    <row r="19" spans="1:6" ht="31.5" customHeight="1" x14ac:dyDescent="0.35">
      <c r="A19" s="31" t="s">
        <v>213</v>
      </c>
      <c r="B19" s="32" t="s">
        <v>45</v>
      </c>
      <c r="C19" s="55">
        <v>0.1</v>
      </c>
      <c r="D19" s="55">
        <v>0.3</v>
      </c>
      <c r="E19" s="31" t="s">
        <v>211</v>
      </c>
      <c r="F19" s="54" t="s">
        <v>212</v>
      </c>
    </row>
    <row r="20" spans="1:6" ht="39.75" customHeight="1" x14ac:dyDescent="0.35">
      <c r="A20" s="31" t="s">
        <v>214</v>
      </c>
      <c r="B20" s="32" t="s">
        <v>47</v>
      </c>
      <c r="C20" s="55">
        <v>0.2</v>
      </c>
      <c r="D20" s="55">
        <v>0.1</v>
      </c>
      <c r="E20" s="31" t="s">
        <v>211</v>
      </c>
      <c r="F20" s="54" t="s">
        <v>212</v>
      </c>
    </row>
    <row r="21" spans="1:6" ht="37.5" customHeight="1" x14ac:dyDescent="0.35">
      <c r="B21" s="58" t="s">
        <v>215</v>
      </c>
      <c r="C21" s="58"/>
      <c r="D21" s="58"/>
      <c r="E21" s="58"/>
      <c r="F21" s="58"/>
    </row>
    <row r="22" spans="1:6" ht="24.75" customHeight="1" x14ac:dyDescent="0.35"/>
    <row r="23" spans="1:6" ht="24.75" customHeight="1" x14ac:dyDescent="0.35">
      <c r="A23" s="23" t="s">
        <v>216</v>
      </c>
      <c r="B23" s="24"/>
      <c r="C23" s="24"/>
      <c r="D23" s="24"/>
      <c r="E23" s="24"/>
      <c r="F23" s="24"/>
    </row>
    <row r="24" spans="1:6" ht="24.75" customHeight="1" x14ac:dyDescent="0.35">
      <c r="A24" s="25" t="s">
        <v>183</v>
      </c>
      <c r="B24" s="25" t="s">
        <v>184</v>
      </c>
      <c r="C24" s="25" t="s">
        <v>217</v>
      </c>
      <c r="D24" s="25" t="s">
        <v>218</v>
      </c>
      <c r="E24" s="25" t="s">
        <v>105</v>
      </c>
      <c r="F24" s="25" t="s">
        <v>187</v>
      </c>
    </row>
    <row r="25" spans="1:6" ht="45.75" customHeight="1" x14ac:dyDescent="0.35">
      <c r="A25" s="31" t="s">
        <v>56</v>
      </c>
      <c r="B25" s="32" t="s">
        <v>57</v>
      </c>
      <c r="C25" s="52">
        <v>200</v>
      </c>
      <c r="D25" s="31" t="s">
        <v>219</v>
      </c>
      <c r="E25" s="31" t="s">
        <v>220</v>
      </c>
      <c r="F25" s="54" t="s">
        <v>221</v>
      </c>
    </row>
    <row r="26" spans="1:6" ht="39.75" customHeight="1" x14ac:dyDescent="0.35">
      <c r="A26" s="31" t="s">
        <v>59</v>
      </c>
      <c r="B26" s="32" t="s">
        <v>60</v>
      </c>
      <c r="C26" s="52">
        <v>480</v>
      </c>
      <c r="D26" s="52">
        <v>120</v>
      </c>
      <c r="E26" s="31" t="s">
        <v>220</v>
      </c>
      <c r="F26" s="54" t="s">
        <v>221</v>
      </c>
    </row>
    <row r="27" spans="1:6" ht="14.25" customHeight="1" x14ac:dyDescent="0.35">
      <c r="A27" s="31" t="s">
        <v>61</v>
      </c>
      <c r="B27" s="32" t="s">
        <v>62</v>
      </c>
      <c r="C27" s="52">
        <v>100</v>
      </c>
      <c r="D27" s="31" t="s">
        <v>219</v>
      </c>
      <c r="E27" s="31" t="s">
        <v>220</v>
      </c>
      <c r="F27" s="54" t="s">
        <v>221</v>
      </c>
    </row>
    <row r="28" spans="1:6" ht="14.25" customHeight="1" x14ac:dyDescent="0.35">
      <c r="A28" s="31" t="s">
        <v>63</v>
      </c>
      <c r="B28" s="32" t="s">
        <v>64</v>
      </c>
      <c r="C28" s="52">
        <v>160</v>
      </c>
      <c r="D28" s="31" t="s">
        <v>219</v>
      </c>
      <c r="E28" s="31" t="s">
        <v>220</v>
      </c>
      <c r="F28" s="54" t="s">
        <v>221</v>
      </c>
    </row>
    <row r="29" spans="1:6" ht="30" customHeight="1" x14ac:dyDescent="0.35">
      <c r="A29" s="23" t="s">
        <v>222</v>
      </c>
      <c r="B29" s="24"/>
      <c r="C29" s="24"/>
      <c r="D29" s="24"/>
      <c r="E29" s="24"/>
      <c r="F29" s="24"/>
    </row>
    <row r="30" spans="1:6" ht="35.25" customHeight="1" x14ac:dyDescent="0.35">
      <c r="A30" s="25" t="s">
        <v>183</v>
      </c>
      <c r="B30" s="25" t="s">
        <v>184</v>
      </c>
      <c r="C30" s="25" t="s">
        <v>217</v>
      </c>
      <c r="D30" s="25" t="s">
        <v>218</v>
      </c>
      <c r="E30" s="25" t="s">
        <v>105</v>
      </c>
      <c r="F30" s="25" t="s">
        <v>187</v>
      </c>
    </row>
    <row r="31" spans="1:6" ht="14.25" customHeight="1" x14ac:dyDescent="0.35">
      <c r="A31" s="31" t="s">
        <v>67</v>
      </c>
      <c r="B31" s="32" t="s">
        <v>68</v>
      </c>
      <c r="C31" s="52">
        <v>56</v>
      </c>
      <c r="D31" s="52">
        <v>24</v>
      </c>
      <c r="E31" s="31" t="s">
        <v>220</v>
      </c>
      <c r="F31" s="54" t="s">
        <v>223</v>
      </c>
    </row>
    <row r="32" spans="1:6" ht="14.25" customHeight="1" x14ac:dyDescent="0.35">
      <c r="A32" s="31" t="s">
        <v>69</v>
      </c>
      <c r="B32" s="32" t="s">
        <v>70</v>
      </c>
      <c r="C32" s="52">
        <v>56</v>
      </c>
      <c r="D32" s="52">
        <v>24</v>
      </c>
      <c r="E32" s="31" t="s">
        <v>220</v>
      </c>
      <c r="F32" s="54" t="s">
        <v>223</v>
      </c>
    </row>
    <row r="33" spans="1:6" ht="14.25" customHeight="1" x14ac:dyDescent="0.35">
      <c r="A33" s="31" t="s">
        <v>71</v>
      </c>
      <c r="B33" s="32" t="s">
        <v>72</v>
      </c>
      <c r="C33" s="52">
        <v>28</v>
      </c>
      <c r="D33" s="52">
        <v>12</v>
      </c>
      <c r="E33" s="31" t="s">
        <v>220</v>
      </c>
      <c r="F33" s="54" t="s">
        <v>223</v>
      </c>
    </row>
    <row r="34" spans="1:6" ht="14.25" customHeight="1" x14ac:dyDescent="0.35">
      <c r="A34" s="31" t="s">
        <v>73</v>
      </c>
      <c r="B34" s="32" t="s">
        <v>74</v>
      </c>
      <c r="C34" s="52">
        <v>28</v>
      </c>
      <c r="D34" s="52">
        <v>12</v>
      </c>
      <c r="E34" s="31" t="s">
        <v>220</v>
      </c>
      <c r="F34" s="54" t="s">
        <v>223</v>
      </c>
    </row>
    <row r="35" spans="1:6" ht="14.25" customHeight="1" x14ac:dyDescent="0.35">
      <c r="A35" s="31" t="s">
        <v>75</v>
      </c>
      <c r="B35" s="32" t="s">
        <v>76</v>
      </c>
      <c r="C35" s="52">
        <v>40</v>
      </c>
      <c r="D35" s="31" t="s">
        <v>219</v>
      </c>
      <c r="E35" s="31" t="s">
        <v>220</v>
      </c>
      <c r="F35" s="54" t="s">
        <v>223</v>
      </c>
    </row>
    <row r="36" spans="1:6" ht="14.25" customHeight="1" x14ac:dyDescent="0.35">
      <c r="A36" s="31" t="s">
        <v>77</v>
      </c>
      <c r="B36" s="32" t="s">
        <v>78</v>
      </c>
      <c r="C36" s="52">
        <v>60</v>
      </c>
      <c r="D36" s="31" t="s">
        <v>219</v>
      </c>
      <c r="E36" s="31" t="s">
        <v>220</v>
      </c>
      <c r="F36" s="54" t="s">
        <v>223</v>
      </c>
    </row>
    <row r="37" spans="1:6" ht="14.25" customHeight="1" x14ac:dyDescent="0.35">
      <c r="A37" s="31" t="s">
        <v>79</v>
      </c>
      <c r="B37" s="32" t="s">
        <v>80</v>
      </c>
      <c r="C37" s="52">
        <v>14</v>
      </c>
      <c r="D37" s="52">
        <v>6</v>
      </c>
      <c r="E37" s="31" t="s">
        <v>220</v>
      </c>
      <c r="F37" s="54" t="s">
        <v>223</v>
      </c>
    </row>
    <row r="38" spans="1:6" ht="14.25" customHeight="1" x14ac:dyDescent="0.35">
      <c r="A38" s="31" t="s">
        <v>81</v>
      </c>
      <c r="B38" s="32" t="s">
        <v>82</v>
      </c>
      <c r="C38" s="52">
        <v>28</v>
      </c>
      <c r="D38" s="52">
        <v>12</v>
      </c>
      <c r="E38" s="31" t="s">
        <v>220</v>
      </c>
      <c r="F38" s="54" t="s">
        <v>223</v>
      </c>
    </row>
    <row r="39" spans="1:6" ht="14.25" customHeight="1" x14ac:dyDescent="0.35">
      <c r="A39" s="31" t="s">
        <v>83</v>
      </c>
      <c r="B39" s="32" t="s">
        <v>84</v>
      </c>
      <c r="C39" s="52">
        <v>21</v>
      </c>
      <c r="D39" s="52">
        <v>9</v>
      </c>
      <c r="E39" s="31" t="s">
        <v>220</v>
      </c>
      <c r="F39" s="54" t="s">
        <v>223</v>
      </c>
    </row>
    <row r="40" spans="1:6" ht="14.25" customHeight="1" x14ac:dyDescent="0.35">
      <c r="A40" s="31" t="s">
        <v>85</v>
      </c>
      <c r="B40" s="32" t="s">
        <v>86</v>
      </c>
      <c r="C40" s="52">
        <v>21</v>
      </c>
      <c r="D40" s="52">
        <v>9</v>
      </c>
      <c r="E40" s="31" t="s">
        <v>220</v>
      </c>
      <c r="F40" s="54" t="s">
        <v>223</v>
      </c>
    </row>
    <row r="41" spans="1:6" ht="14.25" customHeight="1" x14ac:dyDescent="0.35">
      <c r="A41" s="31" t="s">
        <v>87</v>
      </c>
      <c r="B41" s="32" t="s">
        <v>88</v>
      </c>
      <c r="C41" s="52">
        <v>14</v>
      </c>
      <c r="D41" s="52">
        <v>6</v>
      </c>
      <c r="E41" s="31" t="s">
        <v>220</v>
      </c>
      <c r="F41" s="54" t="s">
        <v>223</v>
      </c>
    </row>
    <row r="42" spans="1:6" ht="14.25" customHeight="1" x14ac:dyDescent="0.35">
      <c r="A42" s="31" t="s">
        <v>89</v>
      </c>
      <c r="B42" s="32" t="s">
        <v>90</v>
      </c>
      <c r="C42" s="52">
        <v>21</v>
      </c>
      <c r="D42" s="52">
        <v>9</v>
      </c>
      <c r="E42" s="31" t="s">
        <v>220</v>
      </c>
      <c r="F42" s="54" t="s">
        <v>223</v>
      </c>
    </row>
    <row r="43" spans="1:6" ht="14.25" customHeight="1" x14ac:dyDescent="0.35">
      <c r="A43" s="31" t="s">
        <v>91</v>
      </c>
      <c r="B43" s="32" t="s">
        <v>92</v>
      </c>
      <c r="C43" s="52">
        <v>40</v>
      </c>
      <c r="D43" s="31" t="s">
        <v>219</v>
      </c>
      <c r="E43" s="31" t="s">
        <v>220</v>
      </c>
      <c r="F43" s="54" t="s">
        <v>223</v>
      </c>
    </row>
    <row r="44" spans="1:6" ht="14.25" customHeight="1" x14ac:dyDescent="0.35">
      <c r="A44" s="31" t="s">
        <v>93</v>
      </c>
      <c r="B44" s="32" t="s">
        <v>94</v>
      </c>
      <c r="C44" s="52">
        <v>50</v>
      </c>
      <c r="D44" s="31" t="s">
        <v>219</v>
      </c>
      <c r="E44" s="31" t="s">
        <v>220</v>
      </c>
      <c r="F44" s="54" t="s">
        <v>223</v>
      </c>
    </row>
    <row r="45" spans="1:6" ht="19.5" customHeight="1" x14ac:dyDescent="0.35">
      <c r="A45" s="31" t="s">
        <v>95</v>
      </c>
      <c r="B45" s="32" t="s">
        <v>96</v>
      </c>
      <c r="C45" s="52">
        <v>20</v>
      </c>
      <c r="D45" s="31" t="s">
        <v>219</v>
      </c>
      <c r="E45" s="31" t="s">
        <v>220</v>
      </c>
      <c r="F45" s="54" t="s">
        <v>223</v>
      </c>
    </row>
    <row r="46" spans="1:6" ht="39.75" customHeight="1" x14ac:dyDescent="0.35">
      <c r="A46" s="31" t="s">
        <v>97</v>
      </c>
      <c r="B46" s="32" t="s">
        <v>98</v>
      </c>
      <c r="C46" s="52">
        <v>20</v>
      </c>
      <c r="D46" s="31" t="s">
        <v>219</v>
      </c>
      <c r="E46" s="31" t="s">
        <v>220</v>
      </c>
      <c r="F46" s="54" t="s">
        <v>223</v>
      </c>
    </row>
    <row r="47" spans="1:6" ht="14.25" customHeight="1" x14ac:dyDescent="0.35">
      <c r="A47" s="31" t="s">
        <v>99</v>
      </c>
      <c r="B47" s="32" t="s">
        <v>100</v>
      </c>
      <c r="C47" s="52">
        <v>20</v>
      </c>
      <c r="D47" s="31" t="s">
        <v>219</v>
      </c>
      <c r="E47" s="31" t="s">
        <v>220</v>
      </c>
      <c r="F47" s="54" t="s">
        <v>223</v>
      </c>
    </row>
    <row r="48" spans="1:6" ht="14.25" customHeight="1" x14ac:dyDescent="0.35">
      <c r="A48" s="31" t="s">
        <v>101</v>
      </c>
      <c r="B48" s="32" t="s">
        <v>102</v>
      </c>
      <c r="C48" s="52">
        <v>20</v>
      </c>
      <c r="D48" s="31" t="s">
        <v>219</v>
      </c>
      <c r="E48" s="31" t="s">
        <v>220</v>
      </c>
      <c r="F48" s="54" t="s">
        <v>223</v>
      </c>
    </row>
    <row r="49" spans="1:6" ht="25.5" customHeight="1" x14ac:dyDescent="0.35">
      <c r="A49" s="23" t="s">
        <v>224</v>
      </c>
      <c r="B49" s="24"/>
      <c r="C49" s="24"/>
      <c r="D49" s="24"/>
      <c r="E49" s="24"/>
      <c r="F49" s="24"/>
    </row>
    <row r="50" spans="1:6" ht="28.5" customHeight="1" x14ac:dyDescent="0.35">
      <c r="A50" s="25" t="s">
        <v>183</v>
      </c>
      <c r="B50" s="25" t="s">
        <v>184</v>
      </c>
      <c r="C50" s="25" t="s">
        <v>104</v>
      </c>
      <c r="D50" s="25"/>
      <c r="E50" s="25" t="s">
        <v>105</v>
      </c>
      <c r="F50" s="25" t="s">
        <v>187</v>
      </c>
    </row>
    <row r="51" spans="1:6" ht="14.25" customHeight="1" x14ac:dyDescent="0.35">
      <c r="A51" s="31" t="s">
        <v>107</v>
      </c>
      <c r="B51" s="32" t="s">
        <v>108</v>
      </c>
      <c r="C51" s="52">
        <v>7</v>
      </c>
      <c r="D51" s="31" t="s">
        <v>219</v>
      </c>
      <c r="E51" s="31" t="s">
        <v>109</v>
      </c>
      <c r="F51" s="54" t="s">
        <v>225</v>
      </c>
    </row>
    <row r="52" spans="1:6" ht="14.25" customHeight="1" x14ac:dyDescent="0.35">
      <c r="A52" s="31" t="s">
        <v>110</v>
      </c>
      <c r="B52" s="32" t="s">
        <v>111</v>
      </c>
      <c r="C52" s="52">
        <v>18</v>
      </c>
      <c r="D52" s="31" t="s">
        <v>219</v>
      </c>
      <c r="E52" s="31" t="s">
        <v>112</v>
      </c>
      <c r="F52" s="54" t="s">
        <v>225</v>
      </c>
    </row>
    <row r="53" spans="1:6" ht="19.5" customHeight="1" x14ac:dyDescent="0.35">
      <c r="A53" s="31" t="s">
        <v>113</v>
      </c>
      <c r="B53" s="32" t="s">
        <v>114</v>
      </c>
      <c r="C53" s="52">
        <v>3</v>
      </c>
      <c r="D53" s="31" t="s">
        <v>219</v>
      </c>
      <c r="E53" s="31" t="s">
        <v>109</v>
      </c>
      <c r="F53" s="54" t="s">
        <v>225</v>
      </c>
    </row>
    <row r="54" spans="1:6" ht="39.75" customHeight="1" x14ac:dyDescent="0.35">
      <c r="A54" s="31" t="s">
        <v>115</v>
      </c>
      <c r="B54" s="32" t="s">
        <v>116</v>
      </c>
      <c r="C54" s="52">
        <v>8</v>
      </c>
      <c r="D54" s="31" t="s">
        <v>219</v>
      </c>
      <c r="E54" s="31" t="s">
        <v>112</v>
      </c>
      <c r="F54" s="54" t="s">
        <v>225</v>
      </c>
    </row>
    <row r="55" spans="1:6" ht="14.25" customHeight="1" x14ac:dyDescent="0.35">
      <c r="A55" s="31" t="s">
        <v>117</v>
      </c>
      <c r="B55" s="32" t="s">
        <v>118</v>
      </c>
      <c r="C55" s="52">
        <v>2</v>
      </c>
      <c r="D55" s="31" t="s">
        <v>219</v>
      </c>
      <c r="E55" s="31" t="s">
        <v>109</v>
      </c>
      <c r="F55" s="54" t="s">
        <v>225</v>
      </c>
    </row>
    <row r="56" spans="1:6" ht="14.25" customHeight="1" x14ac:dyDescent="0.35">
      <c r="A56" s="31" t="s">
        <v>119</v>
      </c>
      <c r="B56" s="32" t="s">
        <v>120</v>
      </c>
      <c r="C56" s="52">
        <v>10</v>
      </c>
      <c r="D56" s="31" t="s">
        <v>219</v>
      </c>
      <c r="E56" s="31" t="s">
        <v>112</v>
      </c>
      <c r="F56" s="54" t="s">
        <v>225</v>
      </c>
    </row>
    <row r="57" spans="1:6" ht="19.5" customHeight="1" x14ac:dyDescent="0.35">
      <c r="A57" s="23" t="s">
        <v>226</v>
      </c>
      <c r="B57" s="24"/>
      <c r="C57" s="24"/>
      <c r="D57" s="24"/>
      <c r="E57" s="24"/>
      <c r="F57" s="24"/>
    </row>
    <row r="58" spans="1:6" ht="39.75" customHeight="1" x14ac:dyDescent="0.35">
      <c r="A58" s="25" t="s">
        <v>183</v>
      </c>
      <c r="B58" s="25" t="s">
        <v>184</v>
      </c>
      <c r="C58" s="25" t="s">
        <v>104</v>
      </c>
      <c r="D58" s="25"/>
      <c r="E58" s="25" t="s">
        <v>105</v>
      </c>
      <c r="F58" s="25" t="s">
        <v>187</v>
      </c>
    </row>
    <row r="59" spans="1:6" ht="14.25" customHeight="1" x14ac:dyDescent="0.35">
      <c r="A59" s="31" t="s">
        <v>125</v>
      </c>
      <c r="B59" s="32" t="s">
        <v>126</v>
      </c>
      <c r="C59" s="52">
        <v>171</v>
      </c>
      <c r="D59" s="31" t="s">
        <v>219</v>
      </c>
      <c r="E59" s="31" t="s">
        <v>127</v>
      </c>
      <c r="F59" s="54" t="s">
        <v>227</v>
      </c>
    </row>
    <row r="60" spans="1:6" ht="14.25" customHeight="1" x14ac:dyDescent="0.35">
      <c r="A60" s="31" t="s">
        <v>128</v>
      </c>
      <c r="B60" s="32" t="s">
        <v>129</v>
      </c>
      <c r="C60" s="52">
        <v>57</v>
      </c>
      <c r="D60" s="31" t="s">
        <v>219</v>
      </c>
      <c r="E60" s="31" t="s">
        <v>127</v>
      </c>
      <c r="F60" s="54" t="s">
        <v>227</v>
      </c>
    </row>
    <row r="61" spans="1:6" ht="14.25" customHeight="1" x14ac:dyDescent="0.35">
      <c r="A61" s="23" t="s">
        <v>228</v>
      </c>
      <c r="B61" s="24"/>
      <c r="C61" s="24"/>
      <c r="D61" s="24"/>
      <c r="E61" s="24"/>
      <c r="F61" s="24"/>
    </row>
    <row r="62" spans="1:6" ht="14.25" customHeight="1" x14ac:dyDescent="0.35">
      <c r="A62" s="25" t="s">
        <v>183</v>
      </c>
      <c r="B62" s="25" t="s">
        <v>184</v>
      </c>
      <c r="C62" s="25" t="s">
        <v>104</v>
      </c>
      <c r="D62" s="25"/>
      <c r="E62" s="25" t="s">
        <v>105</v>
      </c>
      <c r="F62" s="25" t="s">
        <v>187</v>
      </c>
    </row>
    <row r="63" spans="1:6" ht="14.25" customHeight="1" x14ac:dyDescent="0.35">
      <c r="A63" s="31" t="s">
        <v>136</v>
      </c>
      <c r="B63" s="32" t="s">
        <v>137</v>
      </c>
      <c r="C63" s="52">
        <v>2</v>
      </c>
      <c r="D63" s="31" t="s">
        <v>219</v>
      </c>
      <c r="E63" s="31" t="s">
        <v>109</v>
      </c>
      <c r="F63" s="54" t="s">
        <v>229</v>
      </c>
    </row>
    <row r="64" spans="1:6" ht="14.25" customHeight="1" x14ac:dyDescent="0.35">
      <c r="A64" s="31" t="s">
        <v>138</v>
      </c>
      <c r="B64" s="32" t="s">
        <v>139</v>
      </c>
      <c r="C64" s="52">
        <v>2</v>
      </c>
      <c r="D64" s="31" t="s">
        <v>219</v>
      </c>
      <c r="E64" s="31" t="s">
        <v>109</v>
      </c>
      <c r="F64" s="54" t="s">
        <v>229</v>
      </c>
    </row>
    <row r="65" spans="1:6" ht="14.25" customHeight="1" x14ac:dyDescent="0.35">
      <c r="A65" s="31" t="s">
        <v>140</v>
      </c>
      <c r="B65" s="32" t="s">
        <v>141</v>
      </c>
      <c r="C65" s="52">
        <v>1</v>
      </c>
      <c r="D65" s="31" t="s">
        <v>219</v>
      </c>
      <c r="E65" s="31" t="s">
        <v>109</v>
      </c>
      <c r="F65" s="54" t="s">
        <v>229</v>
      </c>
    </row>
    <row r="66" spans="1:6" ht="14.25" customHeight="1" x14ac:dyDescent="0.35">
      <c r="A66" s="31" t="s">
        <v>142</v>
      </c>
      <c r="B66" s="32" t="s">
        <v>143</v>
      </c>
      <c r="C66" s="52">
        <v>1</v>
      </c>
      <c r="D66" s="31" t="s">
        <v>219</v>
      </c>
      <c r="E66" s="31" t="s">
        <v>109</v>
      </c>
      <c r="F66" s="54" t="s">
        <v>229</v>
      </c>
    </row>
    <row r="67" spans="1:6" ht="14.25" customHeight="1" x14ac:dyDescent="0.35">
      <c r="A67" s="31" t="s">
        <v>144</v>
      </c>
      <c r="B67" s="32" t="s">
        <v>145</v>
      </c>
      <c r="C67" s="52">
        <v>2</v>
      </c>
      <c r="D67" s="31" t="s">
        <v>219</v>
      </c>
      <c r="E67" s="31" t="s">
        <v>109</v>
      </c>
      <c r="F67" s="54" t="s">
        <v>229</v>
      </c>
    </row>
    <row r="68" spans="1:6" ht="14.25" customHeight="1" x14ac:dyDescent="0.35">
      <c r="A68" s="31" t="s">
        <v>146</v>
      </c>
      <c r="B68" s="32" t="s">
        <v>147</v>
      </c>
      <c r="C68" s="52">
        <v>1</v>
      </c>
      <c r="D68" s="31" t="s">
        <v>219</v>
      </c>
      <c r="E68" s="31" t="s">
        <v>109</v>
      </c>
      <c r="F68" s="54" t="s">
        <v>229</v>
      </c>
    </row>
    <row r="69" spans="1:6" ht="14.25" customHeight="1" x14ac:dyDescent="0.35">
      <c r="A69" s="31" t="s">
        <v>148</v>
      </c>
      <c r="B69" s="32" t="s">
        <v>149</v>
      </c>
      <c r="C69" s="52">
        <v>1</v>
      </c>
      <c r="D69" s="31" t="s">
        <v>219</v>
      </c>
      <c r="E69" s="31" t="s">
        <v>109</v>
      </c>
      <c r="F69" s="54" t="s">
        <v>229</v>
      </c>
    </row>
    <row r="70" spans="1:6" ht="14.25" customHeight="1" x14ac:dyDescent="0.35">
      <c r="A70" s="31" t="s">
        <v>150</v>
      </c>
      <c r="B70" s="32" t="s">
        <v>151</v>
      </c>
      <c r="C70" s="52">
        <v>2</v>
      </c>
      <c r="D70" s="31" t="s">
        <v>219</v>
      </c>
      <c r="E70" s="31" t="s">
        <v>109</v>
      </c>
      <c r="F70" s="54" t="s">
        <v>229</v>
      </c>
    </row>
    <row r="71" spans="1:6" ht="14.25" customHeight="1" x14ac:dyDescent="0.35">
      <c r="A71" s="31" t="s">
        <v>152</v>
      </c>
      <c r="B71" s="32" t="s">
        <v>153</v>
      </c>
      <c r="C71" s="52">
        <v>1</v>
      </c>
      <c r="D71" s="31" t="s">
        <v>219</v>
      </c>
      <c r="E71" s="31" t="s">
        <v>109</v>
      </c>
      <c r="F71" s="54" t="s">
        <v>229</v>
      </c>
    </row>
    <row r="72" spans="1:6" ht="19.5" customHeight="1" x14ac:dyDescent="0.35">
      <c r="A72" s="31" t="s">
        <v>154</v>
      </c>
      <c r="B72" s="32" t="s">
        <v>155</v>
      </c>
      <c r="C72" s="52">
        <v>2</v>
      </c>
      <c r="D72" s="31" t="s">
        <v>219</v>
      </c>
      <c r="E72" s="31" t="s">
        <v>109</v>
      </c>
      <c r="F72" s="54" t="s">
        <v>229</v>
      </c>
    </row>
    <row r="73" spans="1:6" ht="39.75" customHeight="1" x14ac:dyDescent="0.35">
      <c r="A73" s="31" t="s">
        <v>156</v>
      </c>
      <c r="B73" s="32" t="s">
        <v>157</v>
      </c>
      <c r="C73" s="52">
        <v>1</v>
      </c>
      <c r="D73" s="31" t="s">
        <v>219</v>
      </c>
      <c r="E73" s="31" t="s">
        <v>109</v>
      </c>
      <c r="F73" s="54" t="s">
        <v>229</v>
      </c>
    </row>
    <row r="74" spans="1:6" ht="14.25" customHeight="1" x14ac:dyDescent="0.35">
      <c r="A74" s="31" t="s">
        <v>158</v>
      </c>
      <c r="B74" s="32" t="s">
        <v>159</v>
      </c>
      <c r="C74" s="52">
        <v>2</v>
      </c>
      <c r="D74" s="31" t="s">
        <v>219</v>
      </c>
      <c r="E74" s="31" t="s">
        <v>109</v>
      </c>
      <c r="F74" s="54" t="s">
        <v>229</v>
      </c>
    </row>
    <row r="75" spans="1:6" ht="14.25" customHeight="1" x14ac:dyDescent="0.35">
      <c r="A75" s="31" t="s">
        <v>160</v>
      </c>
      <c r="B75" s="32" t="s">
        <v>161</v>
      </c>
      <c r="C75" s="52">
        <v>1</v>
      </c>
      <c r="D75" s="31" t="s">
        <v>219</v>
      </c>
      <c r="E75" s="31" t="s">
        <v>109</v>
      </c>
      <c r="F75" s="54" t="s">
        <v>229</v>
      </c>
    </row>
    <row r="76" spans="1:6" ht="19.5" customHeight="1" x14ac:dyDescent="0.35">
      <c r="A76" s="23" t="s">
        <v>230</v>
      </c>
      <c r="B76" s="24"/>
      <c r="C76" s="24"/>
      <c r="D76" s="24"/>
      <c r="E76" s="24"/>
      <c r="F76" s="24"/>
    </row>
    <row r="77" spans="1:6" ht="27.75" customHeight="1" x14ac:dyDescent="0.35">
      <c r="A77" s="25" t="s">
        <v>183</v>
      </c>
      <c r="B77" s="25" t="s">
        <v>184</v>
      </c>
      <c r="C77" s="25" t="s">
        <v>104</v>
      </c>
      <c r="D77" s="25"/>
      <c r="E77" s="25" t="s">
        <v>105</v>
      </c>
      <c r="F77" s="25" t="s">
        <v>187</v>
      </c>
    </row>
    <row r="78" spans="1:6" ht="14.25" customHeight="1" x14ac:dyDescent="0.35">
      <c r="A78" s="31" t="s">
        <v>164</v>
      </c>
      <c r="B78" s="32" t="s">
        <v>165</v>
      </c>
      <c r="C78" s="52">
        <v>10</v>
      </c>
      <c r="D78" s="31" t="s">
        <v>219</v>
      </c>
      <c r="E78" s="31" t="s">
        <v>166</v>
      </c>
      <c r="F78" s="54" t="s">
        <v>231</v>
      </c>
    </row>
    <row r="79" spans="1:6" ht="14.25" customHeight="1" x14ac:dyDescent="0.35"/>
    <row r="80" spans="1:6" ht="14.25" customHeight="1" x14ac:dyDescent="0.35">
      <c r="A80" s="23" t="s">
        <v>232</v>
      </c>
      <c r="B80" s="24"/>
      <c r="C80" s="24"/>
      <c r="D80" s="24"/>
      <c r="E80" s="24"/>
      <c r="F80" s="24"/>
    </row>
    <row r="81" spans="1:6" ht="14.25" customHeight="1" x14ac:dyDescent="0.35">
      <c r="A81" s="25" t="s">
        <v>183</v>
      </c>
      <c r="B81" s="25" t="s">
        <v>184</v>
      </c>
      <c r="C81" s="25" t="s">
        <v>104</v>
      </c>
      <c r="D81" s="25"/>
      <c r="E81" s="25" t="s">
        <v>105</v>
      </c>
      <c r="F81" s="25" t="s">
        <v>187</v>
      </c>
    </row>
    <row r="82" spans="1:6" ht="14.25" customHeight="1" x14ac:dyDescent="0.35">
      <c r="A82" s="31" t="s">
        <v>172</v>
      </c>
      <c r="B82" s="32" t="s">
        <v>233</v>
      </c>
      <c r="C82" s="52">
        <v>20</v>
      </c>
      <c r="D82" s="31" t="s">
        <v>219</v>
      </c>
      <c r="E82" s="31" t="s">
        <v>109</v>
      </c>
      <c r="F82" s="54" t="s">
        <v>234</v>
      </c>
    </row>
    <row r="83" spans="1:6" ht="19.5" customHeight="1" x14ac:dyDescent="0.35">
      <c r="A83" s="31" t="s">
        <v>174</v>
      </c>
      <c r="B83" s="32" t="s">
        <v>235</v>
      </c>
      <c r="C83" s="52">
        <v>15</v>
      </c>
      <c r="D83" s="31" t="s">
        <v>219</v>
      </c>
      <c r="E83" s="31" t="s">
        <v>109</v>
      </c>
      <c r="F83" s="54" t="s">
        <v>234</v>
      </c>
    </row>
    <row r="84" spans="1:6" ht="39.75" customHeight="1" x14ac:dyDescent="0.35">
      <c r="A84" s="31" t="s">
        <v>176</v>
      </c>
      <c r="B84" s="32" t="s">
        <v>236</v>
      </c>
      <c r="C84" s="52">
        <v>10</v>
      </c>
      <c r="D84" s="31" t="s">
        <v>219</v>
      </c>
      <c r="E84" s="31" t="s">
        <v>109</v>
      </c>
      <c r="F84" s="54" t="s">
        <v>234</v>
      </c>
    </row>
    <row r="85" spans="1:6" ht="14.25" customHeight="1" x14ac:dyDescent="0.35">
      <c r="A85" s="31" t="s">
        <v>178</v>
      </c>
      <c r="B85" s="32" t="s">
        <v>237</v>
      </c>
      <c r="C85" s="52">
        <v>5</v>
      </c>
      <c r="D85" s="31" t="s">
        <v>219</v>
      </c>
      <c r="E85" s="31" t="s">
        <v>109</v>
      </c>
      <c r="F85" s="54" t="s">
        <v>234</v>
      </c>
    </row>
  </sheetData>
  <sheetProtection algorithmName="SHA-512" hashValue="quKQIJlmXQ6OiVBC2JzYPeVMKdTMEIn4VBJtgip0fc48ppkxt74tdEZpGVqmOhQ/R/4D/X//b9nSU8DZKw0eUQ==" saltValue="aLgEYWVvaNg1vC2m88HNqw==" spinCount="100000" sheet="1" objects="1" scenarios="1" formatCells="0" formatColumns="0" formatRows="0"/>
  <mergeCells count="3">
    <mergeCell ref="A2:F2"/>
    <mergeCell ref="B15:F15"/>
    <mergeCell ref="B21:F21"/>
  </mergeCells>
  <pageMargins left="0.75" right="0.75" top="1" bottom="1" header="0.511811023622047" footer="0.511811023622047"/>
  <pageSetup fitToHeight="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Titelblatt </vt:lpstr>
      <vt:lpstr>Hinweise</vt:lpstr>
      <vt:lpstr>Bewertungspreis Gesamt</vt:lpstr>
      <vt:lpstr>Block A Lizenzen Plattform</vt:lpstr>
      <vt:lpstr>Block B Dienstleistungen</vt:lpstr>
      <vt:lpstr>Mengengerüst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Krahl, Juliane</cp:lastModifiedBy>
  <cp:revision>0</cp:revision>
  <dcterms:created xsi:type="dcterms:W3CDTF">2026-08-08T16:22:36Z</dcterms:created>
  <dcterms:modified xsi:type="dcterms:W3CDTF">2026-09-11T07:56:17Z</dcterms:modified>
  <dc:language>en-US</dc:language>
</cp:coreProperties>
</file>