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K:\BU1\C1.2\Einkaufsmanagement\040 - VGS\020 Verfahren\02 Lfd. Verf\1275_WF-Nr_VEU Low Code Outsystems\02 Vergabeunterlagen\03 Endversion E-Vergabe\"/>
    </mc:Choice>
  </mc:AlternateContent>
  <xr:revisionPtr revIDLastSave="0" documentId="8_{71C5C3ED-50A5-4C75-9291-4BB72FFB55BD}" xr6:coauthVersionLast="47" xr6:coauthVersionMax="47" xr10:uidLastSave="{00000000-0000-0000-0000-000000000000}"/>
  <bookViews>
    <workbookView xWindow="-108" yWindow="-108" windowWidth="23256" windowHeight="13896" tabRatio="500" xr2:uid="{00000000-000D-0000-FFFF-FFFF00000000}"/>
  </bookViews>
  <sheets>
    <sheet name="Titelblatt " sheetId="8" r:id="rId1"/>
    <sheet name="Hinweise" sheetId="2" r:id="rId2"/>
    <sheet name="A-Kriterien" sheetId="4" r:id="rId3"/>
    <sheet name="B-Kriterien" sheetId="5" r:id="rId4"/>
    <sheet name="Bewertungsmaßstab" sheetId="6" r:id="rId5"/>
  </sheets>
  <definedNames>
    <definedName name="_xlnm.Print_Titles" localSheetId="2">'A-Kriterien'!$3:$3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calcChain.xml><?xml version="1.0" encoding="utf-8"?>
<calcChain xmlns="http://schemas.openxmlformats.org/spreadsheetml/2006/main">
  <c r="H9" i="5" l="1"/>
  <c r="H8" i="5"/>
  <c r="H7" i="5"/>
  <c r="H6" i="5"/>
  <c r="H5" i="5"/>
  <c r="F10" i="5" l="1"/>
  <c r="G10" i="5"/>
  <c r="H10" i="5" l="1"/>
</calcChain>
</file>

<file path=xl/sharedStrings.xml><?xml version="1.0" encoding="utf-8"?>
<sst xmlns="http://schemas.openxmlformats.org/spreadsheetml/2006/main" count="312" uniqueCount="183">
  <si>
    <t>Europaweite Vergabe</t>
  </si>
  <si>
    <t>Bieter:</t>
  </si>
  <si>
    <t>Hinweise zum Bearbeiten und Ausfüllen des Kriterienkatalogs</t>
  </si>
  <si>
    <t>A-Kriterien (A = Ausschluss)</t>
  </si>
  <si>
    <t>Die im Blatt „A-Kriterien“ aufgeführten Anforderungen sind zwingend zu erfüllen. Bei Nichterfüllung einer dieser Anforderungen wird das Angebot von der Wertung ausgeschlossen. Die Eintragung erfolgt über das gelb markierte Auswahlfeld. Ein nicht ausgefülltes Feld kann ebenfalls zum Ausschluss des Angebotes führen. Nachweise, die zum Zeitpunkt der Angebotsabgabe vorzulegen sind, ergeben sich abschließend aus der Leistungsbeschreibung.</t>
  </si>
  <si>
    <t>Nachweise durch Dritte</t>
  </si>
  <si>
    <t>B-Kriterien (B = Bewertung)</t>
  </si>
  <si>
    <t>Mit dem Angebot werden FÜNF Konzepte (K1 bis K5) gefordert. Die Einreichung aller fünf Konzepte ist Pflicht. Fehlt eines oder mehrere dieser Konzepte, führt dies zum Ausschluss des Angebotes.</t>
  </si>
  <si>
    <t>Ermittlung des wirtschaftlichsten Angebots</t>
  </si>
  <si>
    <t>Herkunft der Kriterien</t>
  </si>
  <si>
    <t>Alle Kriterien sind der zusammengeführten Leistungsbeschreibung entnommen. Die Spalte „Kapitel LB“ verweist auf die jeweilige Fundstelle. Bei Abweichungen zwischen diesem Katalog und der Leistungsbeschreibung geht die Leistungsbeschreibung vor.</t>
  </si>
  <si>
    <t>Nr.</t>
  </si>
  <si>
    <t>Themenfeld</t>
  </si>
  <si>
    <t>Anforderung</t>
  </si>
  <si>
    <t>Kapitel LB</t>
  </si>
  <si>
    <t>erfüllt / nicht erfüllt
(bitte auswählen)</t>
  </si>
  <si>
    <t>Vertriebsautorisierung</t>
  </si>
  <si>
    <t>Der Bieter bestätigt, dass er zur Lieferung der OutSystems-Lizenzen einschließlich der Bestandteile O11 und ODC sowie der Support-Pläne des Herstellers berechtigt ist (Vertriebsautorisierung des Herstellers). Ein entsprechender Nachweis wird mit dem Angebot vorgelegt; der Verlust der Autorisierung wird unverzüglich angezeigt.</t>
  </si>
  <si>
    <t>5.1</t>
  </si>
  <si>
    <t>bitte auswählen</t>
  </si>
  <si>
    <t>Partnerstatus des Herstellers</t>
  </si>
  <si>
    <t>Der Bieter bestätigt, dass er während der gesamten Vertragslaufzeit über einen aktiven Partnerstatus des Herstellers OutSystems verfügt und mindestens als „Authorized Delivery Partner“ (oder höherwertig, etwa Elite Delivery Partner) gelistet ist. Ein entsprechender Nachweis wird mit dem Angebot vorgelegt. Der Verlust des Partnerstatus wird dem Auftraggeber unverzüglich angezeigt.</t>
  </si>
  <si>
    <t>Es wird ein Vertrag zur Auftragsverarbeitung nach Art. 28 DSGVO geschlossen. Die vollständige Kette der Unterauftragsverarbeiter einschließlich des Herstellers, der Infrastrukturanbieter, der Verarbeitungsstandorte und der technisch-organisatorischen Maßnahmen wird offengelegt; Änderungen werden rechtzeitig vorab angezeigt.</t>
  </si>
  <si>
    <t>2.4</t>
  </si>
  <si>
    <t>Der Bieter bestätigt, dass er zum Zeitpunkt der Angebotsabgabe über eine gültige Zertifizierung nach ISO/IEC 27001 für die eigene Leistungserbringung verfügt, die Vorgaben des OutSystems Trust Centers beachtet, eine BSI-Grundschutz-konforme Vorgehensweise anwendet und die DSGVO-Konformität sicherstellt.</t>
  </si>
  <si>
    <t>5.3</t>
  </si>
  <si>
    <t>A-Kriterien (Ausschlusskriterien)</t>
  </si>
  <si>
    <t>Durchführung der Boot Camps</t>
  </si>
  <si>
    <t>3.6</t>
  </si>
  <si>
    <t>Lizenzmodell</t>
  </si>
  <si>
    <t>Die Lizenzen werden als Mietlizenzen (Subscription bzw. Term License) bereitgestellt. Eine Erhöhung der Lizenzanzahl über die Laufzeit der Rahmenvereinbarung ist jederzeit möglich und löst weder eine Mindestabnahmemenge noch Sprungfixkosten aus.</t>
  </si>
  <si>
    <t>2.1</t>
  </si>
  <si>
    <t>Alle Lizenzen beinhalten für den gesamten Lizenzzeitraum die Hersteller-Wartung und den Hersteller-Support (Software Assurance bzw. Maintenance) einschließlich des Zugriffs auf Updates und Upgrades.</t>
  </si>
  <si>
    <t>Die Lizenzen sind unabhängig von der eingesetzten Produktversion und der gewählten Betriebsumgebung (Cloud oder On-Premises) einsetzbar.</t>
  </si>
  <si>
    <t>Das Log-in- und Lizenzmanagement-Modell stellt sicher, dass interne User durch die abrufberechtigte Stelle jederzeit deaktiviert und wieder aktiviert werden können und dass eine frei werdende Lizenz einem anderen internen User zugewiesen werden kann (Reassignment).</t>
  </si>
  <si>
    <t>Bei einem Wechsel von O11 auf ODC werden die vom Hersteller eingeräumten Migrationsvorteile an die abrufberechtigten Stellen weitergegeben. Während der regulären Transitionsphase werden keine doppelten Lizenzkosten für den Parallelbetrieb beider Versionen berechnet.</t>
  </si>
  <si>
    <t>Bereitstellung</t>
  </si>
  <si>
    <t>In der Sammelinstanz wird eine strikte Trennung der Daten und Konfigurationen der Mandanten sichergestellt. Kein Mandant kann Daten, Anwendungen, Metadaten oder Nutzerinformationen eines anderen Mandanten einsehen oder verändern.</t>
  </si>
  <si>
    <t>2.2</t>
  </si>
  <si>
    <t>Der SaaS-Betrieb erfolgt mit Standort Deutschland. Die Verarbeitung sämtlicher Daten erfolgt ausschließlich innerhalb des Hoheitsgebiets der Europäischen Union.</t>
  </si>
  <si>
    <t>2.3</t>
  </si>
  <si>
    <t>Die Betriebsbereitschaft umfasst Ausfallsicherheit einschließlich Backup und Point-in-Time-Recovery-Fähigkeit.</t>
  </si>
  <si>
    <t>Die Kosten für die Bereitstellung der grundlegenden IT-Infrastruktur (Hosting) der dedizierten Cloud-Instanz sind mit den Lizenzkosten vollständig abgegolten.</t>
  </si>
  <si>
    <t>Datenhoheit und KI</t>
  </si>
  <si>
    <t>Alle durch die Applikationen verarbeiteten oder erzeugten Daten stehen im ausschließlichen Eigentum der abrufberechtigten Stellen. Es werden keine Zurückbehaltungsrechte geltend gemacht.</t>
  </si>
  <si>
    <t>Es werden keinerlei kunden- oder personenbezogene Daten, Metadaten oder Quellcodes der abrufberechtigten Stellen – weder im Klartext noch anonymisiert oder pseudonymisiert – zum Training externer, globaler oder herstellereigener KI-Modelle verwendet. Dies gilt auch für Modelle des Herstellers, von Unterauftragnehmern und eingebundenen Dritten.</t>
  </si>
  <si>
    <t>Beim Einsatz von KI-Modellen oder KI-Agenten bleibt die Datenhoheit jederzeit gewahrt; es erfolgt keine Datenübertragung in nichteuropäische Rechtsräume.</t>
  </si>
  <si>
    <t>Zertifizierungen der Plattform</t>
  </si>
  <si>
    <t>Der Bieter bestätigt, dass für die angebotene Plattform ISO/IEC 27001 einschließlich Statement of Applicability, ISO/IEC 27017 und ISO/IEC 27018 vorliegen und dass die Nachweise mit dem Angebot vorgelegt werden (Nachweisfrist nach Kapitel 5.2 der Leistungsbeschreibung: Datum der Angebotsabgabe). Die Zertifizierungen werden über die gesamte Vertragslaufzeit aufrechterhalten und jährlich überprüft.</t>
  </si>
  <si>
    <t>5.2</t>
  </si>
  <si>
    <t>Der Bieter bestätigt, dass ein SOC 2 Type II Report vorliegt und mit dem Angebot vorgelegt wird (Nachweisfrist nach Kapitel 5.2 der Leistungsbeschreibung: Datum der Angebotsabgabe).</t>
  </si>
  <si>
    <t>Der Bieter bestätigt, dass eine BSI-Grundschutz-konforme Architektur vorliegt und mit dem Angebot nachgewiesen wird. Das BSI C5 Testat (Typ 2) wird vorgelegt, sobald es vorliegt; der Bieter teilt den aktuellen Stand mit dem Angebot mit.</t>
  </si>
  <si>
    <t>Änderungen des Zertifizierungsstatus werden dem Auftraggeber unverzüglich angezeigt.</t>
  </si>
  <si>
    <t>Personal: Zertifizierungen</t>
  </si>
  <si>
    <t>5.4</t>
  </si>
  <si>
    <t>Personal: Deutschsprachige Lieferfähigkeit (B2)</t>
  </si>
  <si>
    <t>Der Bieter bestätigt verbindlich, dass er jederzeit in der Lage ist, sämtliche vertragsgegenständlichen Rollen auf Anforderung der abrufberechtigten Stelle mit Personal zu besetzen, das mindestens über das Sprachniveau Deutsch B2 verfügt. Der Einsatz englischsprachiger Profile ist ausschließlich als wirtschaftliche Option für die abrufberechtigte Stelle zulässig und entbindet den Bieter nicht von dieser Zusicherung.</t>
  </si>
  <si>
    <t>Personal: Schlüsselrollen und Vor-Ort-Verfügbarkeit</t>
  </si>
  <si>
    <t>Der Bieter bestätigt, dass die Schlüsselrollen Projektmanager, Business Analyst, Tech Lead sowie steuernde Developer in Festpreisprojekten ausschließlich mit Personal des Sprachniveaus Deutsch B2 besetzt werden, dass jede dieser Personen mindestens eine eigene kommunale Referenz vorweist oder im Tandem mit einer entsprechend erfahrenen Person arbeitet, und dass diese Rollen bei Einsatz von Nearshore-Personal auf Anforderung innerhalb von 48 Stunden für Vor-Ort-Termine zur Verfügung stehen.</t>
  </si>
  <si>
    <t>Personal: Geheimhaltung und Sicherheitsüberprüfung</t>
  </si>
  <si>
    <t>Der Bieter bestätigt, dass er sämtliches eingesetztes Support-, Entwicklungs- und Administrationspersonal schriftlich auf die Geheimhaltung nach § 203 StGB sowie auf das Datengeheimnis verpflichtet und dass er auf Anforderung Personal mit gültiger Sicherheits- beziehungsweise Zuverlässigkeitsüberprüfung bereitstellen kann.</t>
  </si>
  <si>
    <t>Wartung und Updates</t>
  </si>
  <si>
    <t>Geplante Wartungsarbeiten, Updates und Deployments werden mit einer Vorlaufzeit von mindestens fünf Werktagen angekündigt; ausgenommen sind akute, kritische Sicherheitspatches. Die Durchführung erfolgt vorzugsweise außerhalb der Kernarbeitszeiten der Verwaltung.</t>
  </si>
  <si>
    <t>2.5</t>
  </si>
  <si>
    <t>Das Update-Management erfolgt nach einem strukturierten, dokumentierten Prozess, der den abrufberechtigten Stellen offengelegt wird.</t>
  </si>
  <si>
    <t>Für On-Premises-Systeme stellt der Auftragnehmer die Software- und Sicherheitsupdates bereit; die Ausführung obliegt der abrufberechtigten Stelle. Diese Aufgabenteilung wird anerkannt.</t>
  </si>
  <si>
    <t>Support und SLA der Plattform</t>
  </si>
  <si>
    <t>Für den Cloud-Betrieb wird eine Verfügbarkeit von mindestens 99,9 Prozent im Monatsmittel gewährleistet.</t>
  </si>
  <si>
    <t>2.6</t>
  </si>
  <si>
    <t>Bei Abruf der Klasse Premium 24 × 7 werden mindestens ein dedizierter Technical Success Manager, proaktives Cloud-Monitoring und priorisierter Support bei kritischen Systemausfällen und risikoreichen Rollouts geschuldet.</t>
  </si>
  <si>
    <t>Gesamtverantwortung</t>
  </si>
  <si>
    <t>Der Bieter bestätigt, dass er für sämtliche Leistungen beider Leistungsblöcke eine einheitliche Ansprechperson je abrufberechtigter Stelle benennt und dass Meldungen, Anfragen und Eskalationen ausschließlich über diesen Kanal entgegengenommen werden. Eine Aufteilung der Kommunikation nach Leistungsblöcken erfolgt nicht.</t>
  </si>
  <si>
    <t>4.1</t>
  </si>
  <si>
    <t>Der Bieter bestätigt, dass er eine Störungsmeldung nicht mit der Begründung zurückweist, die Ursache liege in der Basisplattform des Herstellers, in einer von ihm entwickelten Applikation oder im Verantwortungsbereich eines Unterauftragnehmers. Er nimmt die Meldung an, führt die Ursachenanalyse durch und steuert die Behebung, erforderlichenfalls über den Hersteller-Support.</t>
  </si>
  <si>
    <t>Der Bieter bestätigt, dass er für die gesamte Vertragslaufzeit einen wirksamen Zugang zum Support des Herstellers vorhält und diesen auf Verlangen nachweist.</t>
  </si>
  <si>
    <t>Der Bieter bestätigt, dass der Aufwand für die Eingrenzung einer Störung zu seinen Lasten geht, soweit sich ein Fehler der Basisplattform bestätigt, und dass dieser Analyseaufwand nicht über das Stundenkontingent der abrufberechtigten Stelle abgerechnet wird.</t>
  </si>
  <si>
    <t>4.2</t>
  </si>
  <si>
    <t>Der Bieter bestätigt, dass er einen durch eine Umsetzungsdienstleistung ausgelösten zusätzlichen Lizenzbedarf vor Beauftragung schriftlich ausweist und dass nachträgliche, nicht angekündigte Lizenzbedarfe zu seinen Lasten gehen.</t>
  </si>
  <si>
    <t>4.3</t>
  </si>
  <si>
    <t>Umsetzung: Barrierefreiheit und Gestaltungsvorgaben</t>
  </si>
  <si>
    <t>Der Bieter bestätigt, dass er bei allen Umsetzungsdienstleistungen die Barrierefreiheit nach dem jeweils aktuellen Stand der Technik gemäß BITV 2.0 sicherstellt, die Benutzeroberflächen soweit möglich nach dem KERN UX-Standard umsetzt und hierfür einen zentralen, wiederverwendbaren Living Style Guide aufbaut und pflegt.</t>
  </si>
  <si>
    <t>3.3</t>
  </si>
  <si>
    <t>Umsetzung: Nachnutzung</t>
  </si>
  <si>
    <t>Der Bieter bestätigt, dass er eine bereits für eine Kommune entwickelte oder im Kern funktionsgleiche Applikation einer weiteren Kommune nicht erneut zum vollen Festpreis der initialen Neuentwicklung anbietet, sondern einen reduzierten Nachnutzungspreis kalkuliert.</t>
  </si>
  <si>
    <t>3.3.3</t>
  </si>
  <si>
    <t>Applikationsmanagement</t>
  </si>
  <si>
    <t>Der Bieter bestätigt, dass er die Serviceklassen Bronze, Silber und Gold mit den in der Leistungsbeschreibung genannten Servicezeiten sowie die Ziel-Reaktions- und Ziel-Entstörungszeiten der Prioritäten 1 bis 3 anbietet und die Minderungsregelung anerkennt.</t>
  </si>
  <si>
    <t>3.5</t>
  </si>
  <si>
    <t>Exit</t>
  </si>
  <si>
    <t>Der Bieter legt bereits mit dem Angebot ein initiales Exit-Strategiekonzept nach dem BSI-Leitfaden „Exit-Strategie Cloud-Dienstleistungen" vor (Teil des Konzepts K2). Nach Zuschlagserteilung arbeitet er dieses in Abstimmung mit dem Auftraggeber zu einem detaillierten Feinkonzept aus, das als verbindlicher Vertragsbestandteil fixiert wird. Beide Fassungen erstrecken sich auch auf die entwickelten Applikationen einschließlich Quellcode, Anwendungsmodellen, Dokumentation und Konfiguration.</t>
  </si>
  <si>
    <t>2.7</t>
  </si>
  <si>
    <t>Der Datenexport erfolgt in offenen, dokumentierten und herstellerunabhängig verarbeitbaren Formaten; Anwendungsmodelle und Metadaten werden im unterstützten Austauschformat einschließlich Formatdokumentation exportiert.</t>
  </si>
  <si>
    <t>Nach Datenübergabe und Ablauf der Übergangsfrist werden sämtliche verbliebenen kunden- und personenbezogenen Daten unwiderruflich und DSGVO-konform gelöscht; die Löschung wird schriftlich bestätigt.</t>
  </si>
  <si>
    <t>Kaufmännisches</t>
  </si>
  <si>
    <t>6.1</t>
  </si>
  <si>
    <t>Eine monatliche Bestellübersicht wird bis zum siebten Werktag jedes Monats mit dem in der Leistungsbeschreibung genannten Mindestinhalt bereitgestellt; die Positionen sind nach Leistungsblock A oder B gekennzeichnet.</t>
  </si>
  <si>
    <t>6.2</t>
  </si>
  <si>
    <t>Ein Quartalsreporting einschließlich des Nachweises der Zielvorgaben nach Kapitel 3.5.2 und der Nachweise nach Kapitel 4.2 wird bereitgestellt; quartalsweise Jour-Fixe finden statt.</t>
  </si>
  <si>
    <t>Rechte</t>
  </si>
  <si>
    <t>Der Bieter bestätigt, dass er der jeweiligen abrufberechtigten Stelle an allen individuell erstellten Arbeitsergebnissen das ausschließliche, räumlich, zeitlich und inhaltlich unbeschränkte, unwiderrufliche und übertragbare Nutzungs- und Verwertungsrecht einräumt und dass die abrufberechtigte Stelle diese im Sinne des Prinzips „Einer für Alle“ anderen Behörden und Kommunen unentgeltlich zur Verfügung stellen darf. Fertiggestellte Applikationen werden mandantenfähig aufbereitet und im kommunalen Marktplatz abgelegt.</t>
  </si>
  <si>
    <t>6.3</t>
  </si>
  <si>
    <t>Der Bieter bestätigt, dass weder die Nutzung der Plattform noch seine Leistungserbringung die Rechte der abrufberechtigten Stelle an den entwickelten Applikationen einschränkt und dass die abrufberechtigte Stelle diese im Rahmen der Lizenzbedingungen uneingeschränkt nutzen, ändern und an andere abrufberechtigte Stellen weitergeben darf.</t>
  </si>
  <si>
    <t>Der Bieter bestätigt, dass er beim Einsatz von Forge- oder Open-Source-Komponenten deren Lizenzbedingungen auf Vereinbarkeit mit der Nutzung durch die öffentliche Verwaltung prüft und Komponenten mit strengem Copyleft-Effekt nur nach vorheriger schriftlicher Zustimmung der abrufberechtigten Stelle einsetzt.</t>
  </si>
  <si>
    <t>Den abrufberechtigten Stellen wird die Unterlizenzierung der Software gestattet, soweit dies im Rahmen des § 108 GWB zulässig ist.</t>
  </si>
  <si>
    <t>Kommunikation</t>
  </si>
  <si>
    <t>Eine zentrale, deutschsprachige Rufnummer (nationale Festnetz- oder Freecall-Nummer) für sämtliche Leistungen beider Leistungsblöcke steht Montag bis Freitag von 08:00 bis 18:00 Uhr zur Verfügung; ausgenommen sind gesetzliche Feiertage in Baden-Württemberg.</t>
  </si>
  <si>
    <t>7.1</t>
  </si>
  <si>
    <t>Ein E-Mail-Postfach nach dem Muster civillent@[Domain] wird eingerichtet und benannt. Eine verantwortliche Ansprechperson (Key Account Manager) sowie eine Vertretung werden mit vollständigen Kontaktdaten benannt; bei personellen Ausfällen treten keine Verzögerungen der zugesagten Leistungen ein.</t>
  </si>
  <si>
    <t>Der Bieter bestätigt, dass er ein webportalbasiertes, deutschsprachiges Ticketsystem bereitstellt, das die Anforderungen der DSGVO erfüllt, eine nachvollziehbare Dokumentation des Bearbeitungsverlaufs ermöglicht und Störungen beider Leistungsblöcke über einen gemeinsamen Kanal aufnimmt. Eine getrennte Meldung von Plattform- und Applikationsstörungen wird nicht verlangt.</t>
  </si>
  <si>
    <t>7.2</t>
  </si>
  <si>
    <t>Abnahme</t>
  </si>
  <si>
    <t>Der Bieter bestätigt, dass er für beauftragte Umsetzungsdienstleistungen Übergabetests durchführt und den Eintritt der Betriebsbereitschaft in einem beidseitig zu unterzeichnenden Protokoll dokumentiert.</t>
  </si>
  <si>
    <t>7.3</t>
  </si>
  <si>
    <t>Leistungspakete</t>
  </si>
  <si>
    <t>Der Bieter bestätigt, dass er alle vier vorkonfigurierten Leistungspakete nach Kapitel 3.8 mit einem Festpreis anbietet und dass ein Personentag acht Leistungsstunden umfasst. Die Pakete werden in den Qualifikationsstufen nach Kapitel 3.8 und durchgängig mit dem Sprachniveau Deutsch B2 erbracht.</t>
  </si>
  <si>
    <t>3.8</t>
  </si>
  <si>
    <t>Der Bieter bestätigt, dass der Festpreis eines Pakets die Summe der enthaltenen Leistungen, bewertet mit den von ihm selbst angebotenen Stundensätzen nach den Kapiteln 3.1, 3.2 und 3.4, nicht überschreitet. Eine Überschreitung dieses Höchstwerts führt zum Ausschluss des Angebots.</t>
  </si>
  <si>
    <t>Der Bieter bestätigt, dass Gegenstand eines Pakets ausschließlich der ausgewiesene Umfang an Personentagen ist, dass kein bestimmter Arbeitserfolg geschuldet wird und dass die Schulungsleistungen der Pakete grundsätzlich remote erbracht werden. Bei Durchführung vor Ort fällt die Anfahrtspauschale zusätzlich an.</t>
  </si>
  <si>
    <t>B-Kriterien (Qualitätskriterien)</t>
  </si>
  <si>
    <t>Die Beschreibung zur Vergabe der Punkte ist im Blatt „Bewertungsmaßstab“ hinterlegt. Die grau hinterlegten Spalten werden vom Auftraggeber ausgefüllt.</t>
  </si>
  <si>
    <t>Konzept</t>
  </si>
  <si>
    <t>Beschreibung der Anforderung</t>
  </si>
  <si>
    <t>Max.
Umfang</t>
  </si>
  <si>
    <t>Kapitel
LB</t>
  </si>
  <si>
    <t>erreichte
Punkte</t>
  </si>
  <si>
    <t>Gewich-
tung</t>
  </si>
  <si>
    <t>gewichtete
Punkte</t>
  </si>
  <si>
    <t>K1</t>
  </si>
  <si>
    <t>Plattformbetrieb, Lizenzierung und Gesamtverantwortung</t>
  </si>
  <si>
    <t>Der Bieter stellt den Betrieb der Plattform in den Umgebungen Cloud und On-Premises dar: Architektur, Wartung, Pflege, Update-Management und IT-Sicherheit. Darzulegen sind ferner das Log-in- und Lizenzmanagement-Modell einschließlich der technischen und lizenzrechtlichen Sicherstellung der Wiederzuweisung freigewordener Lizenzen, die technische und lizenzrechtliche Realisierung der mandantenfähigen Sammelinstanz mit strikter Datentrennung auch in der Entwicklungsumgebung sowie – als Kern der Gesamtvergabe – die einheitliche Leistungs- und Störungsverantwortung über beide Leistungsblöcke: Single Point of Contact, Ursachenanalyse ohne Zuständigkeitsverweisung, Zugang zum Hersteller-Support und Eskalationsstufen mit Ansprechpersonen.</t>
  </si>
  <si>
    <t>5 Seiten</t>
  </si>
  <si>
    <t>2.1, 2.2, 2.3, 2.5, 4</t>
  </si>
  <si>
    <t>K2</t>
  </si>
  <si>
    <t>Datenschutz, Informationssicherheit und Exit</t>
  </si>
  <si>
    <t>Der Bieter beschreibt die technische Umsetzung der Zusicherung zum Ausschluss des KI-Trainings mit Auftraggeberdaten; bei Betrieb einer Sammelinstanz ist die datenschutzrechtliche Rollenverteilung zwischen den Mandanten darzustellen. Ferner legt er das initiale Exit-Strategiekonzept nach Kapitel 2.7 der Leistungsbeschreibung vor; es ist Gegenstand der Wertung und wird nach Zuschlagserteilung zu einem verbindlichen Feinkonzept ausgearbeitet. Darzustellen ist die Exit-Strategie gemäß BSI-Leitfaden „Exit-Strategie Cloud-Dienstleistungen“ dar: Exportformate für Daten, Anwendungsmodelle und Metadaten, Exit-Szenarien, Fristen, Betriebsfortführung, Löschung sowie die Übergabe der entwickelten Applikationen einschließlich Quellcode, Dokumentation und Konfiguration.</t>
  </si>
  <si>
    <t>4 Seiten</t>
  </si>
  <si>
    <t>2.4, 2.7</t>
  </si>
  <si>
    <t>K3</t>
  </si>
  <si>
    <t>Applikationsentwicklung und Qualitätssicherung</t>
  </si>
  <si>
    <t>Der Bieter legt sein Vorgehensmodell für die Umsetzung kommunaler Fachanwendungen dar: Anforderungsaufnahme, Architektur- und Designentscheidungen, Entwicklung, Test und Abnahme. Darzustellen ist insbesondere, wie die Einstufung einer Applikation in die Komplexitätsgrößen nach Kapitel 3.3.1 nachvollziehbar und überprüfbar erfolgt, wie mit Änderungen des Leistungsumfangs während der Umsetzung umgegangen wird, wie Wiederverwendbarkeit und Nachnutzung über den kommunalen Marktplatz sichergestellt werden, wie Barrierefreiheit und der KERN UX-Standard umgesetzt werden und welche Maßnahmen der Qualitätssicherung vorgesehen sind.</t>
  </si>
  <si>
    <t>K4</t>
  </si>
  <si>
    <t>Applikationsmanagement und Support</t>
  </si>
  <si>
    <t>Der Bieter legt dar, wie das reaktive Applikationsmanagement über die Serviceklassen Bronze, Silber und Gold erbracht wird: Erreichbarkeit, Einhaltung der Reaktions- und Entstörungszeiten, Priorisierung, Eskalationswege sowie Abgrenzung zwischen Störungsbeseitigung und Weiterentwicklung. Darzustellen ist ferner, wie im laufenden Betrieb zwischen Plattform- und Applikationsfehlern unterschieden und die Zuordnung nach Kapitel 4.2 gegenüber der abrufberechtigten Stelle nachvollziehbar dokumentiert wird.</t>
  </si>
  <si>
    <t>3.5, 4.2</t>
  </si>
  <si>
    <t>K5</t>
  </si>
  <si>
    <t>Schulung und Befähigung</t>
  </si>
  <si>
    <t>Der Bieter legt sein Schulungskonzept dar. Auf jedes der dreizehn Schulungsformate nach Kapitel 3.6 ist einzeln einzugehen; gefordert ist eine ausreichende Darstellung von inhaltlicher Struktur, methodischer Vorgehensweise und Praxisorientierung. Bietet der Bieter statt der Standard-Schulungen des Herstellers ein eigenes Format an, legt er die inhaltliche Gleichwertigkeit zum jeweiligen Standard-Camp dar. Eine Vorbereitung auf die Zertifizierungen des Herstellers wird nicht bewertet; maßgeblich ist allein, wie die Teilnehmenden zur eigenständigen Arbeit mit der LowCode-Plattform befähigt werden. Auf beide Durchführungsmodelle – exklusive Durchführung und offene Sammelschulungen – ist einzugehen. Ergänzend beschreibt der Bieter die Schulungsanteile der vorkonfigurierten Leistungspakete nach Kapitel 3.8: welche Inhalte er je Paket vermittelt und wie er sie auf Paketzweck und Zielgruppe zuschneidet.</t>
  </si>
  <si>
    <t>3.6, 3.8</t>
  </si>
  <si>
    <t>Summe</t>
  </si>
  <si>
    <t>Bewertungsmaßstab für die qualitativen Konzepte</t>
  </si>
  <si>
    <t>Punkte</t>
  </si>
  <si>
    <t>Stufe</t>
  </si>
  <si>
    <t>Beschreibung</t>
  </si>
  <si>
    <t>Sehr gut</t>
  </si>
  <si>
    <t>Gut</t>
  </si>
  <si>
    <t>Zufriedenstellend</t>
  </si>
  <si>
    <t>Ausreichend</t>
  </si>
  <si>
    <t>Mangelhaft</t>
  </si>
  <si>
    <t>Unzureichend</t>
  </si>
  <si>
    <t>Rahmenvereinbarung LowCode Outsystems</t>
  </si>
  <si>
    <t>Lizenzen und Dienstleistungen</t>
  </si>
  <si>
    <t>bitte eintragen</t>
  </si>
  <si>
    <t>Die gelb hinterlegten Felder sind vom Bieter zwingend auszufüllen (auch Titelblatt).</t>
  </si>
  <si>
    <t>Datenschutz</t>
  </si>
  <si>
    <t>Informationssicherheit des Auftragnehmers</t>
  </si>
  <si>
    <t>erfüllt</t>
  </si>
  <si>
    <t>nicht erfüllt</t>
  </si>
  <si>
    <t>Die Konzepte werden je nach Erfüllungsgrad mit Punkten bewertet und entsprechend den angegebenen Gewichtungen gewichtet. Der Bewertungsmaßstab ist im Blatt „Bewertungsmaßstab“ hinterlegt. Formatvorgabe für alle Konzepte: DIN A4, Arial, Schriftgröße 11.</t>
  </si>
  <si>
    <t>Die Wertung erfolgt aus Preis und Qualität. Die Bewertungspreise der Teile A und B des Preisblatts werden getrennt gewertet und jeweils eigenständig gewichtet; die Qualität wird über die B-Kriterien gewichtet. Die Gewichtungen und die Berechnungsformel sind im Verfahrensleitfaden abschließend geregelt. Das Angebot mit der höchsten Gesamtpunktzahl erhält den Zuschlag.</t>
  </si>
  <si>
    <t>Der Bieter kann die geforderte Eignung selbst, als Bietergemeinschaft oder durch benannte Unterauftragnehmer beziehungsweise Eignungsleihe nachweisen. Die Bestätigung im Blatt „A-Kriterien“ erfolgt in jedem Fall durch den Bieter; die Verantwortung für die Gesamtleistung bleibt bei ihm.</t>
  </si>
  <si>
    <t>Auf Grundlage der Wertungsmaßstäbe (Vollständigkeit und Plausibilität der Darstellung) in Bezug auf die vorgegebenen Aspekte überzeugt die (konzeptionelle) Darstellung / Ausführungen voll und ganz. Die verlangten Angaben sind inhaltlich in vollem Umfang schlüssig dargestellt, hochgradig praxisorientiert und bieten einen vollumfänglich nachvollziehbaren Mehrwert, etwa durch besondere Risikominimierung, hohe Effizienz oder innovative Lösungsansätze. Die in den Vergabeunterlagen, insbesondere in der Leistungsbeschreibung dargestellten Anforderungen des Auftrags werden ausführlich und umfassend berücksichtigt. Im Hinblick auf die Zielerreichung ist eine sehr gute Zusammenarbeit zwischen Bieter und Auftraggeber und ein sehr guter Qualitätsstandard zu erwarten.</t>
  </si>
  <si>
    <t>Auf Grundlage der Wertungsmaßstäbe (Vollständigkeit und Plausibilität der Darstellung) in Bezug auf die vorgegebenen Aspekte überzeugt die (konzeptionelle) Darstellung / Ausführungen lediglich teilweise. Die verlangten Angaben sind inhaltlich nur zu einem geringen Teil vollständig und nachvollziehbar. 
Die Praxisorientiertheit und ein Mehrwert,  etwa durch Risikominimierung, Effizienz oder innovative Lösungsansätze, ist nur in Ansätzen vorhanden und weist größere Lücken, insbesondere auch in der Nachvollziehbarkeit, auf.
Die in den Vergabeunterlagen, insbesondere in der Leistungsbeschreibung dargestellten Anforderungen des Auftrags werden nur in geringen Teilen berücksichtigt. Insgesamt ist im Hinblick auf die Zielerreichung aufgrund der bestehenden Mängel nur eine ausreichende Zusammenarbeit zwischen Bieter und Auftraggeber und ein ausreichender Qualitätsstandard zu erwarten.</t>
  </si>
  <si>
    <t>Auf Grundlage der Wertungsmaßstäbe (Vollständigkeit und Plausibilität der Darstellung) in Bezug auf die vorgegebenen Aspekte überzeugt die (konzeptionelle) Darstellung / Ausführungen in vielen Aspekten gut. Die verlangten Angaben sind inhaltlich weitgehend vollständig und gut nachvollziehbar dargestellt, praxisorientiert und bieten einen gut nachvollziehbaren Mehrwert, etwa durch Risikominimierung, Effizienz oder innovative Lösungsansätze. Die in den Vergabeunterlagen, insbesondere in der Leistungsbeschreibung dargestellten Anforderungen des Auftrags werden weitgehend vollständig berücksichtigt. Im Hinblick auf die Zielerreichung ist eine gute Zusammenarbeit zwischen Bieter und Auftraggeber und ein guter Qualitätsstandard zu erwarten.</t>
  </si>
  <si>
    <t>Auf Grundlage der Wertungsmaßstäbe (Vollständigkeit und Plausibilität der Darstellung) in Bezug auf die vorgegebenen Aspekte überzeugt die (konzeptionelle) Darstellung / Ausführungen zufriedenstellend, trotz kleinerer Defizite. Die verlangten Angaben sind inhaltlich nur zum Teil vollständig und nachvollziehbar dargestellt. Die Praxisorientiertheit und ein Mehrwert, etwa durch Risikominimierung, Effizienz oder innovative Lösungsansätze, ist zum überwiegenden Teil vorhanden, weist aber kleinere Lücken, insbesondere auch in der Nachvollziehbarkeit, auf.
Die in den Vergabeunterlagen, insbesondere in der Leistungsbeschreibung dargestellten Anforderungen des Auftrags werden nur zum Teil berücksichtigt. Im Hinblick auf die Zielerreichung ist eine zufriedenstellende Zusammenarbeit zwischen Bieter und Auftraggeber und ein zufriedenstellender Qualitätsstandard zu erwarten.</t>
  </si>
  <si>
    <t xml:space="preserve">Auf Grundlage der Wertungsmaßstäbe (Vollständigkeit und Plausibilität der Darstellung) in Bezug auf die vorgegebenen Aspekte überzeugt die (konzeptionelle) Darstellung / Ausführungen nur sehr eingeschränkt. Die verlangten Angaben sind inhaltlich weitestgehend unvollständig. 
Die Praxisorientiertheit und ein Mehrwert, etwa durch Risikominimierung, Effizienz oder innovative Lösungsansätze, ist kaum vorhanden und weist erhebliche Lücken, insbesondere auch in der Nachvollziehbarkeit, auf. 
Die in den Vergabeunterlagen, insbesondere in der Leistungsbeschreibung dargestellten Anforderungen des Auftrags werden nur am Rande berücksichtigt. Insgesamt ist im Hinblick auf die Zielerreichung keine erfolgreiche Zusammenarbeit zwischen Bieter und Auftraggeber und Qualitätsstandard zu erwarten.
</t>
  </si>
  <si>
    <t>Auf Grundlage der Wertungsmaßstäbe (Vollständigkeit und Plausibilität der Darstellung) in Bezug auf die vorgegebenen Aspekte überzeugt die (konzeptionelle) Darstellung / Ausführungen nicht. Die verlangten Angaben sind inhaltlich unvollständig oder nicht vorhanden. Es ist weder Praxisorientiertheit, noch ein Mehrwert, etwa durch Risikominimierung, Effizienz oder innovative Lösungsansätze, zu erkennen. 
Die in den Vergabeunterlagen, insbesondere in der Leistungsbeschreibung dargestellten Anforderungen des Auftrags werden nicht berücksichtigt. Eine erfolgreiche Zusammenarbeit zwischen Bieter und Auftraggeber sowie der Qualitätsstandard sind in keinem Fall zu erwarten.</t>
  </si>
  <si>
    <t>Anlage 05 Kriterienkatalog</t>
  </si>
  <si>
    <t>Der Bieter bestätigt verbindlich, dass er die Boot Camps nach Kapitel 3.6 der Leistungsbeschreibung in deutscher Sprache durchführt. Er bietet hierfür entweder die Standard-Schulungen des Herstellers an oder eigene Schulungsformate, die sich inhaltlich eng an diese Standards anlehnen und dieselben Themenfelder abdecken. Zweck der Schulungen ist die Befähigung der Teilnehmenden zur eigenständigen Arbeit mit der LowCode-Plattform. Der Bieter bestätigt ferner, dass er alle Schulungsformate in beiden Durchführungsmodellen anbietet – als exklusive Durchführung zum Pauschalpreis (5 bis 10 Personen) und als offene Sammelschulung zum Preis je Einzelplatz – und dass er die hierfür im Preisblatt (Anlage 04, Tabelle B 5) vorgesehenen Preise angegeben hat.</t>
  </si>
  <si>
    <t>Der Bieter bestätigt, dass er die in der Leistungsbeschreibung geforderten Herstellerzertifizierungen in der genannten Anzahl und fachlichen Ausprägung nachweist und während der gesamten Vertragslaufzeit aufrechterhält. Der Nachweis erfolgt über die Anlage 06 Mitarbeiterprofile und dient ausschließlich dem Nachweis der generellen fachlichen Leistungsfähigkeit; eine Verpflichtung, später exakt die benannten Personen einzusetzen, besteht nicht. Der Bieter stellt sicher, dass das bei den Einzelabrufen eingesetzte Personal stets über die geforderten Qualifikationen, Zertifizierungen und Sprachniveaus verfügt. Für die Rollen Business Analyst, QA/Tester und Fachadministrator sind keine systemspezifischen Herstellerzertifikate erforderlich.</t>
  </si>
  <si>
    <t>Die Support-Klassen 8 × 5, Extended 24 × 7 und Premium 24 × 7 stehen zur Verfügung. Die Aufschläge je Klasse sind im Preisblatt (Anlage 04, Block A) anzugeben. Der Bieter bestätigt, dass die von ihm angebotenen Aufschläge die dort vom Auftraggeber vorgegebenen Höchstwerte nicht überschreiten; eine Überschreitung führt zum Ausschluss des Angebots.</t>
  </si>
  <si>
    <t>Die Vergütung des Plattform-Supports erfolgt nicht nach Aufwand. Die Leistungen sind vollständig durch den je Support-Klasse angebotenen prozentualen Aufschlag beziehungsweise durch eine feste Support-Pauschale abgegolten. Die Aufschläge sind verbindliche Vertragspreise für die gesamte Laufzeit der Rahmenvereinbarung; sie gehen über die im Preisblatt hinterlegten angenommenen Anteile am Lizenzvolumen in den Bewertungspreis ein und werden bei Abruf auf die Gesamtwertobergrenze nach Kapitel 1.3 der Leistungsbeschreibung angerechnet.</t>
  </si>
  <si>
    <t>Die vom Bieter angebotenen Jahrespreise der Lizenzpakete bleiben über die gesamte Laufzeit der Rahmenvereinbarung einschließlich der Optionsjahre unverändert; eine Anpassung an Änderungen der Hersteller-Listenpreise findet nicht statt. Die Preise des Blocks B des Preisblatts bleiben über Grundlaufzeit und Optionsjahre unverändert.</t>
  </si>
  <si>
    <t>Der Bieter bestätigt, dass die Preise der Blöcke A und B des Preisblatts jeweils eigenständig auskömmlich kalkuliert sind und keine Kosten zwischen Lizenz- und Dienstleistungspositionen verlagert werden, um die Wertung zu beeinflussen. Die Bewertungspreise der Blöcke A und B werden getrennt gewertet und gewichtet (Blatt „Wertungsformel“).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</si>
</sst>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rgb="FF000000"/>
      <name val="Calibri"/>
      <family val="2"/>
      <charset val="1"/>
    </font>
    <font>
      <sz val="10"/>
      <color theme="1"/>
      <name val="DM Sans"/>
    </font>
    <font>
      <sz val="10"/>
      <color rgb="FF003A40"/>
      <name val="DM Sans"/>
    </font>
    <font>
      <b/>
      <sz val="22"/>
      <color rgb="FF12556B"/>
      <name val="DM Sans"/>
    </font>
    <font>
      <b/>
      <sz val="18"/>
      <color rgb="FF12556B"/>
      <name val="DM Sans"/>
    </font>
    <font>
      <b/>
      <sz val="14"/>
      <color rgb="FF12556B"/>
      <name val="DM Sans"/>
    </font>
    <font>
      <b/>
      <sz val="16"/>
      <color rgb="FF12556B"/>
      <name val="DM Sans"/>
    </font>
    <font>
      <b/>
      <sz val="12"/>
      <color rgb="FFFF0000"/>
      <name val="DM Sans"/>
    </font>
    <font>
      <b/>
      <sz val="11"/>
      <color rgb="FF12556B"/>
      <name val="DM Sans"/>
    </font>
    <font>
      <b/>
      <sz val="14"/>
      <color rgb="FF003A40"/>
      <name val="DM Sans"/>
    </font>
    <font>
      <b/>
      <sz val="20"/>
      <color rgb="FF003A40"/>
      <name val="DM Sans"/>
    </font>
    <font>
      <sz val="11"/>
      <color rgb="FF000000"/>
      <name val="DM Sans"/>
    </font>
    <font>
      <sz val="10"/>
      <name val="DM Sans"/>
    </font>
    <font>
      <b/>
      <sz val="10"/>
      <name val="DM Sans"/>
    </font>
    <font>
      <b/>
      <u/>
      <sz val="10"/>
      <name val="DM Sans"/>
    </font>
    <font>
      <b/>
      <sz val="10"/>
      <color rgb="FFFFFFFF"/>
      <name val="DM Sans"/>
    </font>
    <font>
      <sz val="10"/>
      <color rgb="FF000000"/>
      <name val="DM Sans"/>
    </font>
    <font>
      <i/>
      <sz val="9"/>
      <color rgb="FF595959"/>
      <name val="DM Sans"/>
    </font>
    <font>
      <sz val="11"/>
      <color rgb="FFFF0000"/>
      <name val="DM Sans"/>
    </font>
  </fonts>
  <fills count="6">
    <fill>
      <patternFill patternType="none"/>
    </fill>
    <fill>
      <patternFill patternType="gray125"/>
    </fill>
    <fill>
      <patternFill patternType="solid">
        <fgColor rgb="FF12556B"/>
        <bgColor rgb="FF008080"/>
      </patternFill>
    </fill>
    <fill>
      <patternFill patternType="solid">
        <fgColor rgb="FFF2F7F8"/>
        <bgColor rgb="FFEDEDED"/>
      </patternFill>
    </fill>
    <fill>
      <patternFill patternType="solid">
        <fgColor rgb="FFEDEDED"/>
        <bgColor rgb="FFF2F7F8"/>
      </patternFill>
    </fill>
    <fill>
      <patternFill patternType="solid">
        <fgColor rgb="FFFFFF00"/>
        <bgColor indexed="64"/>
      </patternFill>
    </fill>
  </fills>
  <borders count="10">
    <border>
      <left/>
      <right/>
      <top/>
      <bottom/>
      <diagonal/>
    </border>
    <border>
      <left style="thin">
        <color rgb="FFA6A6A6"/>
      </left>
      <right style="thin">
        <color rgb="FFA6A6A6"/>
      </right>
      <top style="thin">
        <color rgb="FFA6A6A6"/>
      </top>
      <bottom style="thin">
        <color rgb="FFA6A6A6"/>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1" fillId="0" borderId="0"/>
  </cellStyleXfs>
  <cellXfs count="60">
    <xf numFmtId="0" fontId="0" fillId="0" borderId="0" xfId="0"/>
    <xf numFmtId="0" fontId="2" fillId="0" borderId="0" xfId="1" applyFont="1"/>
    <xf numFmtId="0" fontId="6" fillId="0" borderId="5" xfId="0" applyFont="1" applyBorder="1"/>
    <xf numFmtId="0" fontId="6" fillId="0" borderId="0" xfId="0" applyFont="1"/>
    <xf numFmtId="0" fontId="6" fillId="0" borderId="6" xfId="0" applyFont="1" applyBorder="1"/>
    <xf numFmtId="0" fontId="9" fillId="0" borderId="7" xfId="1" applyFont="1" applyBorder="1" applyAlignment="1">
      <alignment horizontal="center"/>
    </xf>
    <xf numFmtId="0" fontId="9" fillId="0" borderId="8" xfId="1" applyFont="1" applyBorder="1" applyAlignment="1">
      <alignment horizontal="center"/>
    </xf>
    <xf numFmtId="0" fontId="2" fillId="0" borderId="8" xfId="1" applyFont="1" applyBorder="1" applyAlignment="1">
      <alignment horizontal="center" vertical="center"/>
    </xf>
    <xf numFmtId="0" fontId="2" fillId="0" borderId="9" xfId="1" applyFont="1" applyBorder="1" applyAlignment="1">
      <alignment horizontal="center" vertical="center"/>
    </xf>
    <xf numFmtId="0" fontId="10" fillId="0" borderId="0" xfId="1" applyFont="1" applyAlignment="1">
      <alignment horizontal="center"/>
    </xf>
    <xf numFmtId="0" fontId="11" fillId="0" borderId="0" xfId="0" applyFont="1"/>
    <xf numFmtId="0" fontId="12" fillId="0" borderId="0" xfId="0" applyFont="1" applyAlignment="1">
      <alignment vertical="top" wrapText="1"/>
    </xf>
    <xf numFmtId="0" fontId="13" fillId="0" borderId="0" xfId="0" applyFont="1" applyAlignment="1">
      <alignment vertical="top" wrapText="1"/>
    </xf>
    <xf numFmtId="0" fontId="14" fillId="5" borderId="0" xfId="0" applyFont="1" applyFill="1" applyAlignment="1">
      <alignment horizontal="center" vertical="top" wrapText="1"/>
    </xf>
    <xf numFmtId="0" fontId="15" fillId="2" borderId="1" xfId="0" applyFont="1" applyFill="1" applyBorder="1" applyAlignment="1">
      <alignment horizontal="center" vertical="center" wrapText="1"/>
    </xf>
    <xf numFmtId="0" fontId="12" fillId="0" borderId="1" xfId="0" applyFont="1" applyBorder="1" applyAlignment="1">
      <alignment horizontal="center" vertical="top" wrapText="1"/>
    </xf>
    <xf numFmtId="0" fontId="12" fillId="0" borderId="1" xfId="0" applyFont="1" applyBorder="1" applyAlignment="1">
      <alignment vertical="top" wrapText="1"/>
    </xf>
    <xf numFmtId="49" fontId="12" fillId="0" borderId="1" xfId="0" applyNumberFormat="1" applyFont="1" applyBorder="1" applyAlignment="1">
      <alignment horizontal="center" vertical="top" wrapText="1"/>
    </xf>
    <xf numFmtId="0" fontId="12" fillId="3" borderId="1" xfId="0" applyFont="1" applyFill="1" applyBorder="1" applyAlignment="1">
      <alignment horizontal="center" vertical="top" wrapText="1"/>
    </xf>
    <xf numFmtId="0" fontId="12" fillId="3" borderId="1" xfId="0" applyFont="1" applyFill="1" applyBorder="1" applyAlignment="1">
      <alignment vertical="top" wrapText="1"/>
    </xf>
    <xf numFmtId="0" fontId="17" fillId="0" borderId="0" xfId="0" applyFont="1"/>
    <xf numFmtId="0" fontId="12" fillId="4" borderId="1" xfId="0" applyFont="1" applyFill="1" applyBorder="1" applyAlignment="1">
      <alignment horizontal="center" vertical="top"/>
    </xf>
    <xf numFmtId="9" fontId="12" fillId="0" borderId="1" xfId="0" applyNumberFormat="1" applyFont="1" applyBorder="1" applyAlignment="1">
      <alignment horizontal="center" vertical="top"/>
    </xf>
    <xf numFmtId="2" fontId="12" fillId="4" borderId="1" xfId="0" applyNumberFormat="1" applyFont="1" applyFill="1" applyBorder="1" applyAlignment="1">
      <alignment horizontal="center" vertical="top"/>
    </xf>
    <xf numFmtId="0" fontId="18" fillId="0" borderId="0" xfId="0" applyFont="1" applyAlignment="1">
      <alignment wrapText="1"/>
    </xf>
    <xf numFmtId="0" fontId="13" fillId="4" borderId="1" xfId="0" applyFont="1" applyFill="1" applyBorder="1" applyAlignment="1">
      <alignment horizontal="center" vertical="top" wrapText="1"/>
    </xf>
    <xf numFmtId="0" fontId="13" fillId="4" borderId="1" xfId="0" applyFont="1" applyFill="1" applyBorder="1" applyAlignment="1">
      <alignment vertical="top" wrapText="1"/>
    </xf>
    <xf numFmtId="0" fontId="13" fillId="4" borderId="1" xfId="0" applyFont="1" applyFill="1" applyBorder="1" applyAlignment="1">
      <alignment horizontal="center" vertical="top"/>
    </xf>
    <xf numFmtId="9" fontId="13" fillId="4" borderId="1" xfId="0" applyNumberFormat="1" applyFont="1" applyFill="1" applyBorder="1" applyAlignment="1">
      <alignment horizontal="center" vertical="top"/>
    </xf>
    <xf numFmtId="2" fontId="13" fillId="4" borderId="1" xfId="0" applyNumberFormat="1" applyFont="1" applyFill="1" applyBorder="1" applyAlignment="1">
      <alignment horizontal="center" vertical="top"/>
    </xf>
    <xf numFmtId="0" fontId="12" fillId="0" borderId="0" xfId="0" applyFont="1" applyAlignment="1">
      <alignment horizontal="center" vertical="top" wrapText="1"/>
    </xf>
    <xf numFmtId="0" fontId="12" fillId="0" borderId="0" xfId="0" applyFont="1" applyAlignment="1">
      <alignment horizontal="center" vertical="top"/>
    </xf>
    <xf numFmtId="9" fontId="12" fillId="0" borderId="0" xfId="0" applyNumberFormat="1" applyFont="1" applyAlignment="1">
      <alignment horizontal="center" vertical="top"/>
    </xf>
    <xf numFmtId="2" fontId="12" fillId="0" borderId="0" xfId="0" applyNumberFormat="1" applyFont="1" applyAlignment="1">
      <alignment horizontal="center" vertical="top"/>
    </xf>
    <xf numFmtId="0" fontId="12" fillId="0" borderId="0" xfId="0" applyFont="1"/>
    <xf numFmtId="9" fontId="12" fillId="0" borderId="0" xfId="0" applyNumberFormat="1" applyFont="1"/>
    <xf numFmtId="2" fontId="12" fillId="0" borderId="0" xfId="0" applyNumberFormat="1" applyFont="1"/>
    <xf numFmtId="0" fontId="17" fillId="0" borderId="0" xfId="0" applyFont="1" applyAlignment="1">
      <alignment vertical="top" wrapText="1"/>
    </xf>
    <xf numFmtId="0" fontId="12" fillId="0" borderId="1" xfId="0" applyFont="1" applyFill="1" applyBorder="1" applyAlignment="1">
      <alignment vertical="top" wrapText="1"/>
    </xf>
    <xf numFmtId="0" fontId="13" fillId="0" borderId="1" xfId="0" applyFont="1" applyBorder="1" applyAlignment="1">
      <alignment horizontal="center" vertical="top" wrapText="1"/>
    </xf>
    <xf numFmtId="0" fontId="4" fillId="0" borderId="5" xfId="0" applyFont="1" applyBorder="1" applyAlignment="1">
      <alignment horizontal="center"/>
    </xf>
    <xf numFmtId="0" fontId="4" fillId="0" borderId="0" xfId="0" applyFont="1" applyAlignment="1">
      <alignment horizontal="center"/>
    </xf>
    <xf numFmtId="0" fontId="4" fillId="0" borderId="6" xfId="0" applyFont="1" applyBorder="1" applyAlignment="1">
      <alignment horizontal="center"/>
    </xf>
    <xf numFmtId="0" fontId="5" fillId="0" borderId="5" xfId="0" applyFont="1" applyBorder="1" applyAlignment="1">
      <alignment horizontal="center"/>
    </xf>
    <xf numFmtId="0" fontId="5" fillId="0" borderId="0" xfId="0" applyFont="1" applyAlignment="1">
      <alignment horizontal="center"/>
    </xf>
    <xf numFmtId="0" fontId="5" fillId="0" borderId="6" xfId="0" applyFont="1" applyBorder="1" applyAlignment="1">
      <alignment horizontal="center"/>
    </xf>
    <xf numFmtId="0" fontId="2" fillId="0" borderId="5" xfId="1" applyFont="1" applyBorder="1" applyAlignment="1">
      <alignment horizontal="center"/>
    </xf>
    <xf numFmtId="0" fontId="2" fillId="0" borderId="0" xfId="1" applyFont="1" applyAlignment="1">
      <alignment horizontal="center"/>
    </xf>
    <xf numFmtId="0" fontId="2" fillId="0" borderId="6" xfId="1" applyFont="1" applyBorder="1" applyAlignment="1">
      <alignment horizontal="center"/>
    </xf>
    <xf numFmtId="0" fontId="4" fillId="0" borderId="5" xfId="0" applyFont="1" applyBorder="1" applyAlignment="1">
      <alignment horizontal="center" vertical="center"/>
    </xf>
    <xf numFmtId="0" fontId="4" fillId="0" borderId="0" xfId="0" applyFont="1" applyAlignment="1">
      <alignment horizontal="center" vertical="center"/>
    </xf>
    <xf numFmtId="0" fontId="7" fillId="0" borderId="5" xfId="1" applyFont="1" applyBorder="1" applyAlignment="1">
      <alignment horizontal="center"/>
    </xf>
    <xf numFmtId="0" fontId="7" fillId="0" borderId="0" xfId="1" applyFont="1" applyAlignment="1">
      <alignment horizontal="center"/>
    </xf>
    <xf numFmtId="0" fontId="7" fillId="0" borderId="6" xfId="1"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8" fillId="5" borderId="0" xfId="0" applyFont="1" applyFill="1" applyAlignment="1" applyProtection="1">
      <alignment horizontal="center" vertical="center" wrapText="1"/>
      <protection locked="0"/>
    </xf>
    <xf numFmtId="0" fontId="8" fillId="5" borderId="6" xfId="0"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protection locked="0"/>
    </xf>
  </cellXfs>
  <cellStyles count="2">
    <cellStyle name="Standard" xfId="0" builtinId="0"/>
    <cellStyle name="Standard 2" xfId="1" xr:uid="{A916BAEC-D9F8-4DE3-B5B3-E65DCD12DF34}"/>
  </cellStyles>
  <dxfs count="3">
    <dxf>
      <fill>
        <patternFill>
          <bgColor rgb="FFFFFF99"/>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7F8"/>
      <rgbColor rgb="FFEDEDED"/>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79646"/>
      <rgbColor rgb="FFFF6600"/>
      <rgbColor rgb="FF595959"/>
      <rgbColor rgb="FFA6A6A6"/>
      <rgbColor rgb="FF12556B"/>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6F465-1D1A-402D-9B2B-55BEF400C19C}">
  <sheetPr>
    <pageSetUpPr fitToPage="1"/>
  </sheetPr>
  <dimension ref="B3:G19"/>
  <sheetViews>
    <sheetView tabSelected="1" zoomScaleNormal="100" workbookViewId="0">
      <selection activeCell="H10" sqref="H10"/>
    </sheetView>
  </sheetViews>
  <sheetFormatPr baseColWidth="10" defaultColWidth="14.88671875" defaultRowHeight="13.8" x14ac:dyDescent="0.3"/>
  <cols>
    <col min="1" max="1" width="1" style="1" customWidth="1"/>
    <col min="2" max="2" width="14.88671875" style="1"/>
    <col min="3" max="3" width="16.109375" style="1" customWidth="1"/>
    <col min="4" max="5" width="14.88671875" style="1"/>
    <col min="6" max="6" width="23.88671875" style="1" customWidth="1"/>
    <col min="7" max="7" width="18.109375" style="1" customWidth="1"/>
    <col min="8" max="8" width="18.33203125" style="1" customWidth="1"/>
    <col min="9" max="16384" width="14.88671875" style="1"/>
  </cols>
  <sheetData>
    <row r="3" spans="2:7" ht="14.4" thickBot="1" x14ac:dyDescent="0.35">
      <c r="B3" s="47"/>
      <c r="C3" s="47"/>
      <c r="D3" s="47"/>
      <c r="E3" s="47"/>
      <c r="F3" s="47"/>
      <c r="G3" s="47"/>
    </row>
    <row r="4" spans="2:7" ht="29.4" x14ac:dyDescent="0.6">
      <c r="B4" s="54" t="s">
        <v>0</v>
      </c>
      <c r="C4" s="55"/>
      <c r="D4" s="55"/>
      <c r="E4" s="55"/>
      <c r="F4" s="55"/>
      <c r="G4" s="56"/>
    </row>
    <row r="5" spans="2:7" ht="24" x14ac:dyDescent="0.5">
      <c r="B5" s="40"/>
      <c r="C5" s="41"/>
      <c r="D5" s="41"/>
      <c r="E5" s="41"/>
      <c r="F5" s="41"/>
      <c r="G5" s="42"/>
    </row>
    <row r="6" spans="2:7" ht="24" customHeight="1" x14ac:dyDescent="0.5">
      <c r="B6" s="40" t="s">
        <v>159</v>
      </c>
      <c r="C6" s="41"/>
      <c r="D6" s="41"/>
      <c r="E6" s="41"/>
      <c r="F6" s="41"/>
      <c r="G6" s="42"/>
    </row>
    <row r="7" spans="2:7" ht="27" customHeight="1" x14ac:dyDescent="0.4">
      <c r="B7" s="43" t="s">
        <v>160</v>
      </c>
      <c r="C7" s="44"/>
      <c r="D7" s="44"/>
      <c r="E7" s="44"/>
      <c r="F7" s="44"/>
      <c r="G7" s="45"/>
    </row>
    <row r="8" spans="2:7" ht="21.6" x14ac:dyDescent="0.45">
      <c r="B8" s="2"/>
      <c r="C8" s="3"/>
      <c r="D8" s="3"/>
      <c r="E8" s="3"/>
      <c r="F8" s="3"/>
      <c r="G8" s="4"/>
    </row>
    <row r="9" spans="2:7" ht="19.5" customHeight="1" x14ac:dyDescent="0.35">
      <c r="B9" s="51"/>
      <c r="C9" s="52"/>
      <c r="D9" s="52"/>
      <c r="E9" s="52"/>
      <c r="F9" s="52"/>
      <c r="G9" s="53"/>
    </row>
    <row r="10" spans="2:7" ht="24" x14ac:dyDescent="0.5">
      <c r="B10" s="40" t="s">
        <v>176</v>
      </c>
      <c r="C10" s="41"/>
      <c r="D10" s="41"/>
      <c r="E10" s="41"/>
      <c r="F10" s="41"/>
      <c r="G10" s="42"/>
    </row>
    <row r="11" spans="2:7" ht="22.5" customHeight="1" x14ac:dyDescent="0.4">
      <c r="B11" s="43"/>
      <c r="C11" s="44"/>
      <c r="D11" s="44"/>
      <c r="E11" s="44"/>
      <c r="F11" s="44"/>
      <c r="G11" s="45"/>
    </row>
    <row r="12" spans="2:7" x14ac:dyDescent="0.3">
      <c r="B12" s="46"/>
      <c r="C12" s="47"/>
      <c r="D12" s="47"/>
      <c r="E12" s="47"/>
      <c r="F12" s="47"/>
      <c r="G12" s="48"/>
    </row>
    <row r="13" spans="2:7" ht="53.25" customHeight="1" x14ac:dyDescent="0.3">
      <c r="B13" s="49" t="s">
        <v>1</v>
      </c>
      <c r="C13" s="50"/>
      <c r="D13" s="50"/>
      <c r="E13" s="57" t="s">
        <v>161</v>
      </c>
      <c r="F13" s="57"/>
      <c r="G13" s="58"/>
    </row>
    <row r="14" spans="2:7" ht="19.2" thickBot="1" x14ac:dyDescent="0.45">
      <c r="B14" s="5"/>
      <c r="C14" s="6"/>
      <c r="D14" s="6"/>
      <c r="E14" s="7"/>
      <c r="F14" s="7"/>
      <c r="G14" s="8"/>
    </row>
    <row r="19" spans="2:2" ht="26.4" x14ac:dyDescent="0.55000000000000004">
      <c r="B19" s="9"/>
    </row>
  </sheetData>
  <sheetProtection algorithmName="SHA-512" hashValue="etWuFOKoYNd0vn4wxcGNvQELPy8k+tWS//PpIaFfbyS97Ck+IUTTgQYyPeiSuuATSOMxn64qWQgYE2jLF9Cj9Q==" saltValue="RpRYiwj060ITRIkeTwBEOg==" spinCount="100000" sheet="1" objects="1" scenarios="1" formatCells="0" formatColumns="0" formatRows="0"/>
  <mergeCells count="11">
    <mergeCell ref="B9:G9"/>
    <mergeCell ref="B3:G3"/>
    <mergeCell ref="B4:G4"/>
    <mergeCell ref="B5:G5"/>
    <mergeCell ref="B6:G6"/>
    <mergeCell ref="B7:G7"/>
    <mergeCell ref="B10:G10"/>
    <mergeCell ref="B11:G11"/>
    <mergeCell ref="B12:G12"/>
    <mergeCell ref="B13:D13"/>
    <mergeCell ref="E13:G13"/>
  </mergeCells>
  <pageMargins left="0.70866141732283472" right="0.70866141732283472" top="1.0236220472440944" bottom="0.78740157480314965" header="0.31496062992125984" footer="0.31496062992125984"/>
  <pageSetup paperSize="9" orientation="landscape" horizontalDpi="1200" verticalDpi="1200" r:id="rId1"/>
  <headerFooter>
    <oddHeader>&amp;L&amp;G</oddHeader>
    <oddFooter>&amp;L&amp;"DM Sans,Fett"&amp;8 1257 LowCode Outsystems
 &amp;R&amp;"DM Sans,Fett"&amp;8&amp;K003A40www.civillent.de&amp;"DM Sans,Standard"&amp;10
&amp;8Seite &amp;P/&amp;N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B23"/>
  <sheetViews>
    <sheetView showGridLines="0" topLeftCell="A3" zoomScaleNormal="100" workbookViewId="0">
      <selection activeCell="B6" sqref="B6"/>
    </sheetView>
  </sheetViews>
  <sheetFormatPr baseColWidth="10" defaultColWidth="8.5546875" defaultRowHeight="15" x14ac:dyDescent="0.35"/>
  <cols>
    <col min="1" max="1" width="4" style="10" customWidth="1"/>
    <col min="2" max="2" width="112" style="10" customWidth="1"/>
    <col min="3" max="16384" width="8.5546875" style="10"/>
  </cols>
  <sheetData>
    <row r="2" spans="2:2" ht="23.25" customHeight="1" x14ac:dyDescent="0.45">
      <c r="B2" s="3" t="s">
        <v>2</v>
      </c>
    </row>
    <row r="4" spans="2:2" ht="20.25" customHeight="1" x14ac:dyDescent="0.35">
      <c r="B4" s="13" t="s">
        <v>162</v>
      </c>
    </row>
    <row r="6" spans="2:2" ht="14.25" customHeight="1" x14ac:dyDescent="0.35">
      <c r="B6" s="12" t="s">
        <v>3</v>
      </c>
    </row>
    <row r="7" spans="2:2" ht="55.5" customHeight="1" x14ac:dyDescent="0.35">
      <c r="B7" s="11" t="s">
        <v>4</v>
      </c>
    </row>
    <row r="9" spans="2:2" ht="14.25" customHeight="1" x14ac:dyDescent="0.35">
      <c r="B9" s="12" t="s">
        <v>5</v>
      </c>
    </row>
    <row r="10" spans="2:2" ht="49.5" customHeight="1" x14ac:dyDescent="0.35">
      <c r="B10" s="11" t="s">
        <v>169</v>
      </c>
    </row>
    <row r="11" spans="2:2" ht="14.25" customHeight="1" x14ac:dyDescent="0.35">
      <c r="B11" s="12" t="s">
        <v>6</v>
      </c>
    </row>
    <row r="12" spans="2:2" ht="30.75" customHeight="1" x14ac:dyDescent="0.35">
      <c r="B12" s="11" t="s">
        <v>7</v>
      </c>
    </row>
    <row r="13" spans="2:2" ht="52.8" customHeight="1" x14ac:dyDescent="0.35">
      <c r="B13" s="11" t="s">
        <v>167</v>
      </c>
    </row>
    <row r="14" spans="2:2" ht="14.25" customHeight="1" x14ac:dyDescent="0.35">
      <c r="B14" s="12" t="s">
        <v>8</v>
      </c>
    </row>
    <row r="15" spans="2:2" ht="63.6" customHeight="1" x14ac:dyDescent="0.35">
      <c r="B15" s="11" t="s">
        <v>168</v>
      </c>
    </row>
    <row r="16" spans="2:2" ht="14.25" customHeight="1" x14ac:dyDescent="0.35">
      <c r="B16" s="12" t="s">
        <v>9</v>
      </c>
    </row>
    <row r="17" spans="2:2" ht="43.5" customHeight="1" x14ac:dyDescent="0.35">
      <c r="B17" s="11" t="s">
        <v>10</v>
      </c>
    </row>
    <row r="22" spans="2:2" ht="15" customHeight="1" x14ac:dyDescent="0.35"/>
    <row r="23" spans="2:2" ht="55.5" customHeight="1" x14ac:dyDescent="0.35"/>
  </sheetData>
  <sheetProtection algorithmName="SHA-512" hashValue="jGo44D5S4WUILhlBCfAB8ruU3wlOVq7C8kW57Anur0F9fQ2imGEashgNRcl9Zt1Kg3nOn5U5zi6m1FYrRtKG3Q==" saltValue="2YvkmBfU0cPmoBOjFdFmfw==" spinCount="100000" sheet="1" objects="1" scenarios="1" formatCells="0" formatColumns="0" formatRows="0"/>
  <pageMargins left="0.75" right="0.75" top="1" bottom="1"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133"/>
  <sheetViews>
    <sheetView showGridLines="0" zoomScaleNormal="100" workbookViewId="0">
      <pane ySplit="3" topLeftCell="A4" activePane="bottomLeft" state="frozen"/>
      <selection pane="bottomLeft" activeCell="G60" sqref="G60"/>
    </sheetView>
  </sheetViews>
  <sheetFormatPr baseColWidth="10" defaultColWidth="8.5546875" defaultRowHeight="15" x14ac:dyDescent="0.35"/>
  <cols>
    <col min="1" max="1" width="6" style="10" customWidth="1"/>
    <col min="2" max="2" width="34" style="10" customWidth="1"/>
    <col min="3" max="3" width="86" style="10" customWidth="1"/>
    <col min="4" max="4" width="11" style="10" customWidth="1"/>
    <col min="5" max="5" width="20" style="10" customWidth="1"/>
    <col min="6" max="16384" width="8.5546875" style="10"/>
  </cols>
  <sheetData>
    <row r="1" spans="1:5" ht="21.6" x14ac:dyDescent="0.45">
      <c r="A1" s="3" t="s">
        <v>26</v>
      </c>
    </row>
    <row r="2" spans="1:5" ht="16.5" customHeight="1" x14ac:dyDescent="0.35"/>
    <row r="3" spans="1:5" ht="33.75" customHeight="1" x14ac:dyDescent="0.35">
      <c r="A3" s="14" t="s">
        <v>11</v>
      </c>
      <c r="B3" s="14" t="s">
        <v>12</v>
      </c>
      <c r="C3" s="14" t="s">
        <v>13</v>
      </c>
      <c r="D3" s="14" t="s">
        <v>14</v>
      </c>
      <c r="E3" s="14" t="s">
        <v>15</v>
      </c>
    </row>
    <row r="4" spans="1:5" ht="138.6" customHeight="1" x14ac:dyDescent="0.35">
      <c r="A4" s="15">
        <v>1</v>
      </c>
      <c r="B4" s="16" t="s">
        <v>27</v>
      </c>
      <c r="C4" s="16" t="s">
        <v>177</v>
      </c>
      <c r="D4" s="15" t="s">
        <v>28</v>
      </c>
      <c r="E4" s="59" t="s">
        <v>19</v>
      </c>
    </row>
    <row r="5" spans="1:5" ht="108" customHeight="1" x14ac:dyDescent="0.35">
      <c r="A5" s="15"/>
      <c r="B5" s="16" t="s">
        <v>16</v>
      </c>
      <c r="C5" s="16" t="s">
        <v>17</v>
      </c>
      <c r="D5" s="17" t="s">
        <v>18</v>
      </c>
      <c r="E5" s="59" t="s">
        <v>19</v>
      </c>
    </row>
    <row r="6" spans="1:5" ht="108" customHeight="1" x14ac:dyDescent="0.35">
      <c r="A6" s="15"/>
      <c r="B6" s="16" t="s">
        <v>20</v>
      </c>
      <c r="C6" s="16" t="s">
        <v>21</v>
      </c>
      <c r="D6" s="17" t="s">
        <v>18</v>
      </c>
      <c r="E6" s="59" t="s">
        <v>19</v>
      </c>
    </row>
    <row r="7" spans="1:5" ht="108" customHeight="1" x14ac:dyDescent="0.35">
      <c r="A7" s="15"/>
      <c r="B7" s="16" t="s">
        <v>163</v>
      </c>
      <c r="C7" s="16" t="s">
        <v>22</v>
      </c>
      <c r="D7" s="17" t="s">
        <v>23</v>
      </c>
      <c r="E7" s="59" t="s">
        <v>19</v>
      </c>
    </row>
    <row r="8" spans="1:5" ht="108" customHeight="1" x14ac:dyDescent="0.35">
      <c r="A8" s="15"/>
      <c r="B8" s="16" t="s">
        <v>164</v>
      </c>
      <c r="C8" s="16" t="s">
        <v>24</v>
      </c>
      <c r="D8" s="17" t="s">
        <v>25</v>
      </c>
      <c r="E8" s="59" t="s">
        <v>19</v>
      </c>
    </row>
    <row r="9" spans="1:5" ht="55.5" customHeight="1" x14ac:dyDescent="0.35">
      <c r="A9" s="18">
        <v>2</v>
      </c>
      <c r="B9" s="19" t="s">
        <v>29</v>
      </c>
      <c r="C9" s="19" t="s">
        <v>30</v>
      </c>
      <c r="D9" s="18" t="s">
        <v>31</v>
      </c>
      <c r="E9" s="59" t="s">
        <v>19</v>
      </c>
    </row>
    <row r="10" spans="1:5" ht="55.5" customHeight="1" x14ac:dyDescent="0.35">
      <c r="A10" s="15">
        <v>3</v>
      </c>
      <c r="B10" s="16" t="s">
        <v>29</v>
      </c>
      <c r="C10" s="16" t="s">
        <v>32</v>
      </c>
      <c r="D10" s="15" t="s">
        <v>31</v>
      </c>
      <c r="E10" s="59" t="s">
        <v>19</v>
      </c>
    </row>
    <row r="11" spans="1:5" ht="55.5" customHeight="1" x14ac:dyDescent="0.35">
      <c r="A11" s="15">
        <v>4</v>
      </c>
      <c r="B11" s="19" t="s">
        <v>29</v>
      </c>
      <c r="C11" s="19" t="s">
        <v>33</v>
      </c>
      <c r="D11" s="18" t="s">
        <v>31</v>
      </c>
      <c r="E11" s="59" t="s">
        <v>19</v>
      </c>
    </row>
    <row r="12" spans="1:5" ht="68.25" customHeight="1" x14ac:dyDescent="0.35">
      <c r="A12" s="18">
        <v>5</v>
      </c>
      <c r="B12" s="16" t="s">
        <v>29</v>
      </c>
      <c r="C12" s="16" t="s">
        <v>34</v>
      </c>
      <c r="D12" s="15" t="s">
        <v>31</v>
      </c>
      <c r="E12" s="59" t="s">
        <v>19</v>
      </c>
    </row>
    <row r="13" spans="1:5" ht="68.25" customHeight="1" x14ac:dyDescent="0.35">
      <c r="A13" s="15">
        <v>6</v>
      </c>
      <c r="B13" s="19" t="s">
        <v>29</v>
      </c>
      <c r="C13" s="19" t="s">
        <v>35</v>
      </c>
      <c r="D13" s="18" t="s">
        <v>31</v>
      </c>
      <c r="E13" s="59" t="s">
        <v>19</v>
      </c>
    </row>
    <row r="14" spans="1:5" ht="68.25" customHeight="1" x14ac:dyDescent="0.35">
      <c r="A14" s="15">
        <v>7</v>
      </c>
      <c r="B14" s="16" t="s">
        <v>36</v>
      </c>
      <c r="C14" s="16" t="s">
        <v>37</v>
      </c>
      <c r="D14" s="15" t="s">
        <v>38</v>
      </c>
      <c r="E14" s="59" t="s">
        <v>19</v>
      </c>
    </row>
    <row r="15" spans="1:5" ht="43.5" customHeight="1" x14ac:dyDescent="0.35">
      <c r="A15" s="18">
        <v>8</v>
      </c>
      <c r="B15" s="19" t="s">
        <v>36</v>
      </c>
      <c r="C15" s="19" t="s">
        <v>39</v>
      </c>
      <c r="D15" s="18" t="s">
        <v>40</v>
      </c>
      <c r="E15" s="59" t="s">
        <v>19</v>
      </c>
    </row>
    <row r="16" spans="1:5" ht="43.5" customHeight="1" x14ac:dyDescent="0.35">
      <c r="A16" s="15">
        <v>9</v>
      </c>
      <c r="B16" s="16" t="s">
        <v>36</v>
      </c>
      <c r="C16" s="16" t="s">
        <v>41</v>
      </c>
      <c r="D16" s="15" t="s">
        <v>40</v>
      </c>
      <c r="E16" s="59" t="s">
        <v>19</v>
      </c>
    </row>
    <row r="17" spans="1:5" ht="39.75" customHeight="1" x14ac:dyDescent="0.35">
      <c r="A17" s="15">
        <v>10</v>
      </c>
      <c r="B17" s="19" t="s">
        <v>36</v>
      </c>
      <c r="C17" s="19" t="s">
        <v>42</v>
      </c>
      <c r="D17" s="18" t="s">
        <v>40</v>
      </c>
      <c r="E17" s="59" t="s">
        <v>19</v>
      </c>
    </row>
    <row r="18" spans="1:5" ht="43.5" customHeight="1" x14ac:dyDescent="0.35">
      <c r="A18" s="18">
        <v>11</v>
      </c>
      <c r="B18" s="16" t="s">
        <v>43</v>
      </c>
      <c r="C18" s="16" t="s">
        <v>44</v>
      </c>
      <c r="D18" s="15" t="s">
        <v>23</v>
      </c>
      <c r="E18" s="59" t="s">
        <v>19</v>
      </c>
    </row>
    <row r="19" spans="1:5" ht="69" customHeight="1" x14ac:dyDescent="0.35">
      <c r="A19" s="15">
        <v>12</v>
      </c>
      <c r="B19" s="19" t="s">
        <v>43</v>
      </c>
      <c r="C19" s="19" t="s">
        <v>45</v>
      </c>
      <c r="D19" s="18" t="s">
        <v>23</v>
      </c>
      <c r="E19" s="59" t="s">
        <v>19</v>
      </c>
    </row>
    <row r="20" spans="1:5" ht="43.5" customHeight="1" x14ac:dyDescent="0.35">
      <c r="A20" s="15">
        <v>13</v>
      </c>
      <c r="B20" s="16" t="s">
        <v>43</v>
      </c>
      <c r="C20" s="16" t="s">
        <v>46</v>
      </c>
      <c r="D20" s="15" t="s">
        <v>23</v>
      </c>
      <c r="E20" s="59" t="s">
        <v>19</v>
      </c>
    </row>
    <row r="21" spans="1:5" ht="87" customHeight="1" x14ac:dyDescent="0.35">
      <c r="A21" s="18">
        <v>14</v>
      </c>
      <c r="B21" s="16" t="s">
        <v>47</v>
      </c>
      <c r="C21" s="16" t="s">
        <v>48</v>
      </c>
      <c r="D21" s="15" t="s">
        <v>49</v>
      </c>
      <c r="E21" s="59" t="s">
        <v>19</v>
      </c>
    </row>
    <row r="22" spans="1:5" ht="39.75" customHeight="1" x14ac:dyDescent="0.35">
      <c r="A22" s="15">
        <v>15</v>
      </c>
      <c r="B22" s="19" t="s">
        <v>47</v>
      </c>
      <c r="C22" s="19" t="s">
        <v>50</v>
      </c>
      <c r="D22" s="18" t="s">
        <v>49</v>
      </c>
      <c r="E22" s="59" t="s">
        <v>19</v>
      </c>
    </row>
    <row r="23" spans="1:5" ht="54.75" customHeight="1" x14ac:dyDescent="0.35">
      <c r="A23" s="15">
        <v>16</v>
      </c>
      <c r="B23" s="16" t="s">
        <v>47</v>
      </c>
      <c r="C23" s="16" t="s">
        <v>51</v>
      </c>
      <c r="D23" s="15" t="s">
        <v>49</v>
      </c>
      <c r="E23" s="59" t="s">
        <v>19</v>
      </c>
    </row>
    <row r="24" spans="1:5" ht="39.75" customHeight="1" x14ac:dyDescent="0.35">
      <c r="A24" s="18">
        <v>17</v>
      </c>
      <c r="B24" s="19" t="s">
        <v>47</v>
      </c>
      <c r="C24" s="19" t="s">
        <v>52</v>
      </c>
      <c r="D24" s="18" t="s">
        <v>49</v>
      </c>
      <c r="E24" s="59" t="s">
        <v>19</v>
      </c>
    </row>
    <row r="25" spans="1:5" ht="135" customHeight="1" x14ac:dyDescent="0.35">
      <c r="A25" s="15">
        <v>18</v>
      </c>
      <c r="B25" s="19" t="s">
        <v>53</v>
      </c>
      <c r="C25" s="19" t="s">
        <v>178</v>
      </c>
      <c r="D25" s="18" t="s">
        <v>54</v>
      </c>
      <c r="E25" s="59" t="s">
        <v>19</v>
      </c>
    </row>
    <row r="26" spans="1:5" ht="79.5" customHeight="1" x14ac:dyDescent="0.35">
      <c r="A26" s="15">
        <v>19</v>
      </c>
      <c r="B26" s="16" t="s">
        <v>55</v>
      </c>
      <c r="C26" s="16" t="s">
        <v>56</v>
      </c>
      <c r="D26" s="15" t="s">
        <v>54</v>
      </c>
      <c r="E26" s="59" t="s">
        <v>19</v>
      </c>
    </row>
    <row r="27" spans="1:5" ht="93.75" customHeight="1" x14ac:dyDescent="0.35">
      <c r="A27" s="18">
        <v>20</v>
      </c>
      <c r="B27" s="19" t="s">
        <v>57</v>
      </c>
      <c r="C27" s="19" t="s">
        <v>58</v>
      </c>
      <c r="D27" s="18" t="s">
        <v>54</v>
      </c>
      <c r="E27" s="59" t="s">
        <v>19</v>
      </c>
    </row>
    <row r="28" spans="1:5" ht="60.75" customHeight="1" x14ac:dyDescent="0.35">
      <c r="A28" s="15">
        <v>21</v>
      </c>
      <c r="B28" s="16" t="s">
        <v>59</v>
      </c>
      <c r="C28" s="16" t="s">
        <v>60</v>
      </c>
      <c r="D28" s="15" t="s">
        <v>54</v>
      </c>
      <c r="E28" s="59" t="s">
        <v>19</v>
      </c>
    </row>
    <row r="29" spans="1:5" ht="55.5" customHeight="1" x14ac:dyDescent="0.35">
      <c r="A29" s="15">
        <v>22</v>
      </c>
      <c r="B29" s="19" t="s">
        <v>61</v>
      </c>
      <c r="C29" s="19" t="s">
        <v>62</v>
      </c>
      <c r="D29" s="18" t="s">
        <v>63</v>
      </c>
      <c r="E29" s="59" t="s">
        <v>19</v>
      </c>
    </row>
    <row r="30" spans="1:5" ht="39.75" customHeight="1" x14ac:dyDescent="0.35">
      <c r="A30" s="18">
        <v>23</v>
      </c>
      <c r="B30" s="16" t="s">
        <v>61</v>
      </c>
      <c r="C30" s="16" t="s">
        <v>64</v>
      </c>
      <c r="D30" s="15" t="s">
        <v>63</v>
      </c>
      <c r="E30" s="59" t="s">
        <v>19</v>
      </c>
    </row>
    <row r="31" spans="1:5" ht="68.25" customHeight="1" x14ac:dyDescent="0.35">
      <c r="A31" s="15">
        <v>24</v>
      </c>
      <c r="B31" s="19" t="s">
        <v>61</v>
      </c>
      <c r="C31" s="19" t="s">
        <v>65</v>
      </c>
      <c r="D31" s="18" t="s">
        <v>63</v>
      </c>
      <c r="E31" s="59" t="s">
        <v>19</v>
      </c>
    </row>
    <row r="32" spans="1:5" ht="68.25" customHeight="1" x14ac:dyDescent="0.35">
      <c r="A32" s="15">
        <v>25</v>
      </c>
      <c r="B32" s="16" t="s">
        <v>66</v>
      </c>
      <c r="C32" s="16" t="s">
        <v>67</v>
      </c>
      <c r="D32" s="15" t="s">
        <v>68</v>
      </c>
      <c r="E32" s="59" t="s">
        <v>19</v>
      </c>
    </row>
    <row r="33" spans="1:5" ht="81" customHeight="1" x14ac:dyDescent="0.35">
      <c r="A33" s="18">
        <v>26</v>
      </c>
      <c r="B33" s="19" t="s">
        <v>66</v>
      </c>
      <c r="C33" s="19" t="s">
        <v>179</v>
      </c>
      <c r="D33" s="18" t="s">
        <v>68</v>
      </c>
      <c r="E33" s="59" t="s">
        <v>19</v>
      </c>
    </row>
    <row r="34" spans="1:5" ht="55.5" customHeight="1" x14ac:dyDescent="0.35">
      <c r="A34" s="15">
        <v>27</v>
      </c>
      <c r="B34" s="16" t="s">
        <v>66</v>
      </c>
      <c r="C34" s="16" t="s">
        <v>69</v>
      </c>
      <c r="D34" s="15" t="s">
        <v>68</v>
      </c>
      <c r="E34" s="59" t="s">
        <v>19</v>
      </c>
    </row>
    <row r="35" spans="1:5" ht="109.8" customHeight="1" x14ac:dyDescent="0.35">
      <c r="A35" s="15">
        <v>28</v>
      </c>
      <c r="B35" s="19" t="s">
        <v>66</v>
      </c>
      <c r="C35" s="19" t="s">
        <v>180</v>
      </c>
      <c r="D35" s="18" t="s">
        <v>68</v>
      </c>
      <c r="E35" s="59" t="s">
        <v>19</v>
      </c>
    </row>
    <row r="36" spans="1:5" ht="60" customHeight="1" x14ac:dyDescent="0.35">
      <c r="A36" s="18">
        <v>29</v>
      </c>
      <c r="B36" s="16" t="s">
        <v>70</v>
      </c>
      <c r="C36" s="16" t="s">
        <v>71</v>
      </c>
      <c r="D36" s="15" t="s">
        <v>72</v>
      </c>
      <c r="E36" s="59" t="s">
        <v>19</v>
      </c>
    </row>
    <row r="37" spans="1:5" ht="69" customHeight="1" x14ac:dyDescent="0.35">
      <c r="A37" s="15">
        <v>30</v>
      </c>
      <c r="B37" s="19" t="s">
        <v>70</v>
      </c>
      <c r="C37" s="19" t="s">
        <v>73</v>
      </c>
      <c r="D37" s="18" t="s">
        <v>72</v>
      </c>
      <c r="E37" s="59" t="s">
        <v>19</v>
      </c>
    </row>
    <row r="38" spans="1:5" ht="39.75" customHeight="1" x14ac:dyDescent="0.35">
      <c r="A38" s="15">
        <v>31</v>
      </c>
      <c r="B38" s="16" t="s">
        <v>70</v>
      </c>
      <c r="C38" s="16" t="s">
        <v>74</v>
      </c>
      <c r="D38" s="15" t="s">
        <v>72</v>
      </c>
      <c r="E38" s="59" t="s">
        <v>19</v>
      </c>
    </row>
    <row r="39" spans="1:5" ht="55.5" customHeight="1" x14ac:dyDescent="0.35">
      <c r="A39" s="18">
        <v>32</v>
      </c>
      <c r="B39" s="19" t="s">
        <v>70</v>
      </c>
      <c r="C39" s="19" t="s">
        <v>75</v>
      </c>
      <c r="D39" s="18" t="s">
        <v>76</v>
      </c>
      <c r="E39" s="59" t="s">
        <v>19</v>
      </c>
    </row>
    <row r="40" spans="1:5" ht="50.4" customHeight="1" x14ac:dyDescent="0.35">
      <c r="A40" s="15">
        <v>33</v>
      </c>
      <c r="B40" s="16" t="s">
        <v>70</v>
      </c>
      <c r="C40" s="16" t="s">
        <v>77</v>
      </c>
      <c r="D40" s="15" t="s">
        <v>78</v>
      </c>
      <c r="E40" s="59" t="s">
        <v>19</v>
      </c>
    </row>
    <row r="41" spans="1:5" ht="68.25" customHeight="1" x14ac:dyDescent="0.35">
      <c r="A41" s="15">
        <v>34</v>
      </c>
      <c r="B41" s="19" t="s">
        <v>79</v>
      </c>
      <c r="C41" s="19" t="s">
        <v>80</v>
      </c>
      <c r="D41" s="18" t="s">
        <v>81</v>
      </c>
      <c r="E41" s="59" t="s">
        <v>19</v>
      </c>
    </row>
    <row r="42" spans="1:5" ht="55.5" customHeight="1" x14ac:dyDescent="0.35">
      <c r="A42" s="18">
        <v>35</v>
      </c>
      <c r="B42" s="16" t="s">
        <v>82</v>
      </c>
      <c r="C42" s="16" t="s">
        <v>83</v>
      </c>
      <c r="D42" s="15" t="s">
        <v>84</v>
      </c>
      <c r="E42" s="59" t="s">
        <v>19</v>
      </c>
    </row>
    <row r="43" spans="1:5" ht="55.5" customHeight="1" x14ac:dyDescent="0.35">
      <c r="A43" s="15">
        <v>36</v>
      </c>
      <c r="B43" s="19" t="s">
        <v>85</v>
      </c>
      <c r="C43" s="19" t="s">
        <v>86</v>
      </c>
      <c r="D43" s="18" t="s">
        <v>87</v>
      </c>
      <c r="E43" s="59" t="s">
        <v>19</v>
      </c>
    </row>
    <row r="44" spans="1:5" ht="95.25" customHeight="1" x14ac:dyDescent="0.35">
      <c r="A44" s="15">
        <v>37</v>
      </c>
      <c r="B44" s="16" t="s">
        <v>88</v>
      </c>
      <c r="C44" s="16" t="s">
        <v>89</v>
      </c>
      <c r="D44" s="15" t="s">
        <v>90</v>
      </c>
      <c r="E44" s="59" t="s">
        <v>19</v>
      </c>
    </row>
    <row r="45" spans="1:5" ht="48" customHeight="1" x14ac:dyDescent="0.35">
      <c r="A45" s="18">
        <v>38</v>
      </c>
      <c r="B45" s="19" t="s">
        <v>88</v>
      </c>
      <c r="C45" s="19" t="s">
        <v>91</v>
      </c>
      <c r="D45" s="18" t="s">
        <v>90</v>
      </c>
      <c r="E45" s="59" t="s">
        <v>19</v>
      </c>
    </row>
    <row r="46" spans="1:5" ht="43.5" customHeight="1" x14ac:dyDescent="0.35">
      <c r="A46" s="15">
        <v>39</v>
      </c>
      <c r="B46" s="16" t="s">
        <v>88</v>
      </c>
      <c r="C46" s="16" t="s">
        <v>92</v>
      </c>
      <c r="D46" s="15" t="s">
        <v>90</v>
      </c>
      <c r="E46" s="59" t="s">
        <v>19</v>
      </c>
    </row>
    <row r="47" spans="1:5" ht="65.25" customHeight="1" x14ac:dyDescent="0.35">
      <c r="A47" s="15">
        <v>40</v>
      </c>
      <c r="B47" s="19" t="s">
        <v>93</v>
      </c>
      <c r="C47" s="19" t="s">
        <v>181</v>
      </c>
      <c r="D47" s="18" t="s">
        <v>94</v>
      </c>
      <c r="E47" s="59" t="s">
        <v>19</v>
      </c>
    </row>
    <row r="48" spans="1:5" ht="66.75" customHeight="1" x14ac:dyDescent="0.35">
      <c r="A48" s="18">
        <v>41</v>
      </c>
      <c r="B48" s="16" t="s">
        <v>93</v>
      </c>
      <c r="C48" s="16" t="s">
        <v>182</v>
      </c>
      <c r="D48" s="15" t="s">
        <v>94</v>
      </c>
      <c r="E48" s="59" t="s">
        <v>19</v>
      </c>
    </row>
    <row r="49" spans="1:5" ht="48.75" customHeight="1" x14ac:dyDescent="0.35">
      <c r="A49" s="15">
        <v>42</v>
      </c>
      <c r="B49" s="19" t="s">
        <v>93</v>
      </c>
      <c r="C49" s="19" t="s">
        <v>95</v>
      </c>
      <c r="D49" s="18" t="s">
        <v>96</v>
      </c>
      <c r="E49" s="59" t="s">
        <v>19</v>
      </c>
    </row>
    <row r="50" spans="1:5" ht="55.5" customHeight="1" x14ac:dyDescent="0.35">
      <c r="A50" s="15">
        <v>43</v>
      </c>
      <c r="B50" s="16" t="s">
        <v>93</v>
      </c>
      <c r="C50" s="16" t="s">
        <v>97</v>
      </c>
      <c r="D50" s="15" t="s">
        <v>96</v>
      </c>
      <c r="E50" s="59" t="s">
        <v>19</v>
      </c>
    </row>
    <row r="51" spans="1:5" ht="95.4" customHeight="1" x14ac:dyDescent="0.35">
      <c r="A51" s="18">
        <v>44</v>
      </c>
      <c r="B51" s="19" t="s">
        <v>98</v>
      </c>
      <c r="C51" s="19" t="s">
        <v>99</v>
      </c>
      <c r="D51" s="18" t="s">
        <v>100</v>
      </c>
      <c r="E51" s="59" t="s">
        <v>19</v>
      </c>
    </row>
    <row r="52" spans="1:5" ht="70.5" customHeight="1" x14ac:dyDescent="0.35">
      <c r="A52" s="15">
        <v>45</v>
      </c>
      <c r="B52" s="16" t="s">
        <v>98</v>
      </c>
      <c r="C52" s="16" t="s">
        <v>101</v>
      </c>
      <c r="D52" s="15" t="s">
        <v>100</v>
      </c>
      <c r="E52" s="59" t="s">
        <v>19</v>
      </c>
    </row>
    <row r="53" spans="1:5" ht="64.5" customHeight="1" x14ac:dyDescent="0.35">
      <c r="A53" s="15">
        <v>46</v>
      </c>
      <c r="B53" s="19" t="s">
        <v>98</v>
      </c>
      <c r="C53" s="19" t="s">
        <v>102</v>
      </c>
      <c r="D53" s="18" t="s">
        <v>100</v>
      </c>
      <c r="E53" s="59" t="s">
        <v>19</v>
      </c>
    </row>
    <row r="54" spans="1:5" ht="55.5" customHeight="1" x14ac:dyDescent="0.35">
      <c r="A54" s="18">
        <v>47</v>
      </c>
      <c r="B54" s="16" t="s">
        <v>98</v>
      </c>
      <c r="C54" s="16" t="s">
        <v>103</v>
      </c>
      <c r="D54" s="15" t="s">
        <v>100</v>
      </c>
      <c r="E54" s="59" t="s">
        <v>19</v>
      </c>
    </row>
    <row r="55" spans="1:5" ht="58.5" customHeight="1" x14ac:dyDescent="0.35">
      <c r="A55" s="15">
        <v>48</v>
      </c>
      <c r="B55" s="19" t="s">
        <v>104</v>
      </c>
      <c r="C55" s="19" t="s">
        <v>105</v>
      </c>
      <c r="D55" s="18" t="s">
        <v>106</v>
      </c>
      <c r="E55" s="59" t="s">
        <v>19</v>
      </c>
    </row>
    <row r="56" spans="1:5" ht="66" customHeight="1" x14ac:dyDescent="0.35">
      <c r="A56" s="15">
        <v>49</v>
      </c>
      <c r="B56" s="16" t="s">
        <v>104</v>
      </c>
      <c r="C56" s="16" t="s">
        <v>107</v>
      </c>
      <c r="D56" s="15" t="s">
        <v>106</v>
      </c>
      <c r="E56" s="59" t="s">
        <v>19</v>
      </c>
    </row>
    <row r="57" spans="1:5" ht="81" customHeight="1" x14ac:dyDescent="0.35">
      <c r="A57" s="18">
        <v>50</v>
      </c>
      <c r="B57" s="19" t="s">
        <v>104</v>
      </c>
      <c r="C57" s="19" t="s">
        <v>108</v>
      </c>
      <c r="D57" s="18" t="s">
        <v>109</v>
      </c>
      <c r="E57" s="59" t="s">
        <v>19</v>
      </c>
    </row>
    <row r="58" spans="1:5" ht="55.5" customHeight="1" x14ac:dyDescent="0.35">
      <c r="A58" s="15">
        <v>51</v>
      </c>
      <c r="B58" s="16" t="s">
        <v>110</v>
      </c>
      <c r="C58" s="16" t="s">
        <v>111</v>
      </c>
      <c r="D58" s="15" t="s">
        <v>112</v>
      </c>
      <c r="E58" s="59" t="s">
        <v>19</v>
      </c>
    </row>
    <row r="59" spans="1:5" ht="60.75" customHeight="1" x14ac:dyDescent="0.35">
      <c r="A59" s="15">
        <v>52</v>
      </c>
      <c r="B59" s="19" t="s">
        <v>113</v>
      </c>
      <c r="C59" s="19" t="s">
        <v>114</v>
      </c>
      <c r="D59" s="18" t="s">
        <v>115</v>
      </c>
      <c r="E59" s="59" t="s">
        <v>19</v>
      </c>
    </row>
    <row r="60" spans="1:5" ht="58.5" customHeight="1" x14ac:dyDescent="0.35">
      <c r="A60" s="18">
        <v>53</v>
      </c>
      <c r="B60" s="16" t="s">
        <v>113</v>
      </c>
      <c r="C60" s="16" t="s">
        <v>116</v>
      </c>
      <c r="D60" s="15" t="s">
        <v>115</v>
      </c>
      <c r="E60" s="59" t="s">
        <v>19</v>
      </c>
    </row>
    <row r="61" spans="1:5" ht="70.5" customHeight="1" x14ac:dyDescent="0.35">
      <c r="A61" s="15">
        <v>54</v>
      </c>
      <c r="B61" s="19" t="s">
        <v>113</v>
      </c>
      <c r="C61" s="19" t="s">
        <v>117</v>
      </c>
      <c r="D61" s="18" t="s">
        <v>115</v>
      </c>
      <c r="E61" s="59" t="s">
        <v>19</v>
      </c>
    </row>
    <row r="62" spans="1:5" ht="55.5" customHeight="1" x14ac:dyDescent="0.35"/>
    <row r="63" spans="1:5" ht="55.5" customHeight="1" x14ac:dyDescent="0.35"/>
    <row r="64" spans="1:5" ht="43.5" customHeight="1" x14ac:dyDescent="0.35"/>
    <row r="65" s="10" customFormat="1" ht="55.5" customHeight="1" x14ac:dyDescent="0.35"/>
    <row r="66" s="10" customFormat="1" ht="43.5" customHeight="1" x14ac:dyDescent="0.35"/>
    <row r="67" s="10" customFormat="1" ht="55.5" customHeight="1" x14ac:dyDescent="0.35"/>
    <row r="131" spans="1:1" hidden="1" x14ac:dyDescent="0.35">
      <c r="A131" s="10" t="s">
        <v>19</v>
      </c>
    </row>
    <row r="132" spans="1:1" hidden="1" x14ac:dyDescent="0.35">
      <c r="A132" s="10" t="s">
        <v>165</v>
      </c>
    </row>
    <row r="133" spans="1:1" hidden="1" x14ac:dyDescent="0.35">
      <c r="A133" s="10" t="s">
        <v>166</v>
      </c>
    </row>
  </sheetData>
  <sheetProtection algorithmName="SHA-512" hashValue="3XNlBEy0hGZCt3mpUiXOaDi6sU5LbIUvJw6ka0oahk07t37IWOQlr+KnGkh4e161YelCtkp59PtAdQ5zwpAnHw==" saltValue="oXraCxSeYYnaZx+/Ho14Kg==" spinCount="100000" sheet="1" objects="1" scenarios="1" formatCells="0" formatColumns="0" formatRows="0"/>
  <conditionalFormatting sqref="E4:E61">
    <cfRule type="containsText" dxfId="2" priority="1" operator="containsText" text="nicht erfüllt">
      <formula>NOT(ISERROR(SEARCH("nicht erfüllt",E4)))</formula>
    </cfRule>
    <cfRule type="containsText" dxfId="1" priority="2" operator="containsText" text="erfüllt">
      <formula>NOT(ISERROR(SEARCH("erfüllt",E4)))</formula>
    </cfRule>
    <cfRule type="containsText" dxfId="0" priority="3" operator="containsText" text="bitte auswählen">
      <formula>NOT(ISERROR(SEARCH("bitte auswählen",E4)))</formula>
    </cfRule>
  </conditionalFormatting>
  <dataValidations count="1">
    <dataValidation type="list" allowBlank="1" showInputMessage="1" showErrorMessage="1" sqref="E4:E61" xr:uid="{4B8ED3D8-009F-4473-9F5E-434DF54BF40C}">
      <formula1>$A$131:$A$133</formula1>
    </dataValidation>
  </dataValidations>
  <pageMargins left="0.75" right="0.75" top="1" bottom="1" header="0.511811023622047" footer="0.511811023622047"/>
  <pageSetup fitToHeight="0"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17"/>
  <sheetViews>
    <sheetView showGridLines="0" zoomScaleNormal="100" workbookViewId="0">
      <selection activeCell="E1" sqref="E1"/>
    </sheetView>
  </sheetViews>
  <sheetFormatPr baseColWidth="10" defaultColWidth="8.5546875" defaultRowHeight="15" x14ac:dyDescent="0.35"/>
  <cols>
    <col min="1" max="1" width="6" style="10" customWidth="1"/>
    <col min="2" max="2" width="30" style="10" customWidth="1"/>
    <col min="3" max="3" width="76" style="10" customWidth="1"/>
    <col min="4" max="4" width="14" style="10" customWidth="1"/>
    <col min="5" max="6" width="12" style="10" customWidth="1"/>
    <col min="7" max="7" width="11" style="10" customWidth="1"/>
    <col min="8" max="8" width="13" style="10" customWidth="1"/>
    <col min="9" max="9" width="33" style="10" customWidth="1"/>
    <col min="10" max="16384" width="8.5546875" style="10"/>
  </cols>
  <sheetData>
    <row r="1" spans="1:8" ht="27" customHeight="1" x14ac:dyDescent="0.45">
      <c r="A1" s="3" t="s">
        <v>118</v>
      </c>
    </row>
    <row r="2" spans="1:8" ht="14.25" customHeight="1" x14ac:dyDescent="0.35">
      <c r="A2" s="20" t="s">
        <v>119</v>
      </c>
    </row>
    <row r="4" spans="1:8" ht="33.75" customHeight="1" x14ac:dyDescent="0.35">
      <c r="A4" s="14" t="s">
        <v>11</v>
      </c>
      <c r="B4" s="14" t="s">
        <v>120</v>
      </c>
      <c r="C4" s="14" t="s">
        <v>121</v>
      </c>
      <c r="D4" s="14" t="s">
        <v>122</v>
      </c>
      <c r="E4" s="14" t="s">
        <v>123</v>
      </c>
      <c r="F4" s="14" t="s">
        <v>124</v>
      </c>
      <c r="G4" s="14" t="s">
        <v>125</v>
      </c>
      <c r="H4" s="14" t="s">
        <v>126</v>
      </c>
    </row>
    <row r="5" spans="1:8" ht="156" customHeight="1" x14ac:dyDescent="0.35">
      <c r="A5" s="15" t="s">
        <v>127</v>
      </c>
      <c r="B5" s="16" t="s">
        <v>128</v>
      </c>
      <c r="C5" s="16" t="s">
        <v>129</v>
      </c>
      <c r="D5" s="16" t="s">
        <v>130</v>
      </c>
      <c r="E5" s="15" t="s">
        <v>131</v>
      </c>
      <c r="F5" s="21">
        <v>0</v>
      </c>
      <c r="G5" s="22">
        <v>0.2</v>
      </c>
      <c r="H5" s="23">
        <f>F5*1</f>
        <v>0</v>
      </c>
    </row>
    <row r="6" spans="1:8" ht="153" customHeight="1" x14ac:dyDescent="0.35">
      <c r="A6" s="15" t="s">
        <v>132</v>
      </c>
      <c r="B6" s="16" t="s">
        <v>133</v>
      </c>
      <c r="C6" s="38" t="s">
        <v>134</v>
      </c>
      <c r="D6" s="16" t="s">
        <v>135</v>
      </c>
      <c r="E6" s="15" t="s">
        <v>136</v>
      </c>
      <c r="F6" s="21">
        <v>0</v>
      </c>
      <c r="G6" s="22">
        <v>0.15</v>
      </c>
      <c r="H6" s="23">
        <f>F6*0.75</f>
        <v>0</v>
      </c>
    </row>
    <row r="7" spans="1:8" ht="139.80000000000001" customHeight="1" x14ac:dyDescent="0.35">
      <c r="A7" s="15" t="s">
        <v>137</v>
      </c>
      <c r="B7" s="16" t="s">
        <v>138</v>
      </c>
      <c r="C7" s="16" t="s">
        <v>139</v>
      </c>
      <c r="D7" s="16" t="s">
        <v>130</v>
      </c>
      <c r="E7" s="15" t="s">
        <v>81</v>
      </c>
      <c r="F7" s="21">
        <v>0</v>
      </c>
      <c r="G7" s="22">
        <v>0.3</v>
      </c>
      <c r="H7" s="23">
        <f>F7*1.5</f>
        <v>0</v>
      </c>
    </row>
    <row r="8" spans="1:8" ht="121.5" customHeight="1" x14ac:dyDescent="0.35">
      <c r="A8" s="15" t="s">
        <v>140</v>
      </c>
      <c r="B8" s="16" t="s">
        <v>141</v>
      </c>
      <c r="C8" s="16" t="s">
        <v>142</v>
      </c>
      <c r="D8" s="16" t="s">
        <v>135</v>
      </c>
      <c r="E8" s="15" t="s">
        <v>143</v>
      </c>
      <c r="F8" s="21">
        <v>0</v>
      </c>
      <c r="G8" s="22">
        <v>0.2</v>
      </c>
      <c r="H8" s="23">
        <f>F8*1</f>
        <v>0</v>
      </c>
    </row>
    <row r="9" spans="1:8" ht="181.8" customHeight="1" x14ac:dyDescent="0.35">
      <c r="A9" s="15" t="s">
        <v>144</v>
      </c>
      <c r="B9" s="16" t="s">
        <v>145</v>
      </c>
      <c r="C9" s="16" t="s">
        <v>146</v>
      </c>
      <c r="D9" s="16" t="s">
        <v>135</v>
      </c>
      <c r="E9" s="15" t="s">
        <v>147</v>
      </c>
      <c r="F9" s="21">
        <v>0</v>
      </c>
      <c r="G9" s="22">
        <v>0.15</v>
      </c>
      <c r="H9" s="23">
        <f>F9*0.75</f>
        <v>0</v>
      </c>
    </row>
    <row r="10" spans="1:8" ht="14.25" customHeight="1" x14ac:dyDescent="0.35">
      <c r="A10" s="25"/>
      <c r="B10" s="26" t="s">
        <v>148</v>
      </c>
      <c r="C10" s="26"/>
      <c r="D10" s="26"/>
      <c r="E10" s="25"/>
      <c r="F10" s="27">
        <f>SUM(F5:F9)</f>
        <v>0</v>
      </c>
      <c r="G10" s="28">
        <f>SUM(G5:G9)</f>
        <v>0.99999999999999989</v>
      </c>
      <c r="H10" s="29">
        <f>SUM(H5:H9)</f>
        <v>0</v>
      </c>
    </row>
    <row r="11" spans="1:8" ht="14.25" customHeight="1" x14ac:dyDescent="0.35">
      <c r="A11" s="30"/>
      <c r="B11" s="11"/>
      <c r="C11" s="11"/>
      <c r="D11" s="11"/>
      <c r="E11" s="30"/>
      <c r="F11" s="31"/>
      <c r="G11" s="32"/>
      <c r="H11" s="33"/>
    </row>
    <row r="12" spans="1:8" ht="14.25" customHeight="1" x14ac:dyDescent="0.35">
      <c r="A12" s="34"/>
      <c r="B12" s="34"/>
      <c r="C12" s="34"/>
      <c r="D12" s="34"/>
      <c r="E12" s="34"/>
      <c r="F12" s="34"/>
      <c r="G12" s="35"/>
      <c r="H12" s="36"/>
    </row>
    <row r="13" spans="1:8" ht="48" customHeight="1" x14ac:dyDescent="0.35">
      <c r="A13" s="34"/>
      <c r="B13" s="37"/>
      <c r="C13" s="34"/>
      <c r="D13" s="34"/>
      <c r="E13" s="34"/>
      <c r="F13" s="34"/>
      <c r="G13" s="34"/>
      <c r="H13" s="34"/>
    </row>
    <row r="14" spans="1:8" ht="36" customHeight="1" x14ac:dyDescent="0.35">
      <c r="A14" s="34"/>
      <c r="B14" s="37"/>
      <c r="C14" s="34"/>
      <c r="D14" s="34"/>
      <c r="E14" s="34"/>
      <c r="F14" s="34"/>
      <c r="G14" s="34"/>
      <c r="H14" s="34"/>
    </row>
    <row r="15" spans="1:8" ht="14.25" customHeight="1" x14ac:dyDescent="0.35">
      <c r="A15" s="34"/>
      <c r="B15" s="34"/>
      <c r="C15" s="34"/>
      <c r="D15" s="34"/>
      <c r="E15" s="34"/>
      <c r="F15" s="34"/>
      <c r="G15" s="34"/>
      <c r="H15" s="34"/>
    </row>
    <row r="16" spans="1:8" ht="14.25" customHeight="1" x14ac:dyDescent="0.35">
      <c r="A16" s="34"/>
      <c r="B16" s="34"/>
      <c r="C16" s="34"/>
      <c r="D16" s="34"/>
      <c r="E16" s="34"/>
      <c r="F16" s="34"/>
      <c r="G16" s="34"/>
      <c r="H16" s="34"/>
    </row>
    <row r="17" spans="1:8" ht="14.25" customHeight="1" x14ac:dyDescent="0.35">
      <c r="A17" s="34"/>
      <c r="B17" s="34"/>
      <c r="C17" s="34"/>
      <c r="D17" s="34"/>
      <c r="E17" s="34"/>
      <c r="F17" s="34"/>
      <c r="G17" s="34"/>
      <c r="H17" s="34"/>
    </row>
  </sheetData>
  <sheetProtection algorithmName="SHA-512" hashValue="9P9ruLf16EWQRW3LsUI+xd+7rSFc9EprWJsORwFFffBZMw7c/qUn3ymh/jrm6yKWifU/gFM65a/jWuILC2PRSQ==" saltValue="2D/zS2b5zOcUJnjaCOvKcg==" spinCount="100000" sheet="1" objects="1" scenarios="1" formatCells="0" formatColumns="0" formatRows="0"/>
  <pageMargins left="0.75" right="0.75" top="1" bottom="1" header="0.511811023622047" footer="0.511811023622047"/>
  <pageSetup fitToHeight="0" orientation="landscape"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9"/>
  <sheetViews>
    <sheetView showGridLines="0" zoomScaleNormal="100" workbookViewId="0">
      <selection activeCell="C4" sqref="C4"/>
    </sheetView>
  </sheetViews>
  <sheetFormatPr baseColWidth="10" defaultColWidth="8.5546875" defaultRowHeight="15" x14ac:dyDescent="0.35"/>
  <cols>
    <col min="1" max="1" width="10" style="10" customWidth="1"/>
    <col min="2" max="2" width="26" style="10" customWidth="1"/>
    <col min="3" max="3" width="100" style="10" customWidth="1"/>
    <col min="4" max="4" width="47.5546875" style="10" customWidth="1"/>
    <col min="5" max="16384" width="8.5546875" style="10"/>
  </cols>
  <sheetData>
    <row r="1" spans="1:4" ht="27.75" customHeight="1" x14ac:dyDescent="0.45">
      <c r="A1" s="3" t="s">
        <v>149</v>
      </c>
    </row>
    <row r="3" spans="1:4" ht="33.75" customHeight="1" x14ac:dyDescent="0.35">
      <c r="A3" s="14" t="s">
        <v>150</v>
      </c>
      <c r="B3" s="14" t="s">
        <v>151</v>
      </c>
      <c r="C3" s="14" t="s">
        <v>152</v>
      </c>
    </row>
    <row r="4" spans="1:4" ht="129.6" customHeight="1" x14ac:dyDescent="0.35">
      <c r="A4" s="39">
        <v>150</v>
      </c>
      <c r="B4" s="16" t="s">
        <v>153</v>
      </c>
      <c r="C4" s="16" t="s">
        <v>170</v>
      </c>
    </row>
    <row r="5" spans="1:4" ht="109.5" customHeight="1" x14ac:dyDescent="0.35">
      <c r="A5" s="39">
        <v>120</v>
      </c>
      <c r="B5" s="16" t="s">
        <v>154</v>
      </c>
      <c r="C5" s="16" t="s">
        <v>172</v>
      </c>
    </row>
    <row r="6" spans="1:4" ht="142.19999999999999" customHeight="1" x14ac:dyDescent="0.35">
      <c r="A6" s="39">
        <v>90</v>
      </c>
      <c r="B6" s="16" t="s">
        <v>155</v>
      </c>
      <c r="C6" s="16" t="s">
        <v>173</v>
      </c>
    </row>
    <row r="7" spans="1:4" ht="154.19999999999999" customHeight="1" x14ac:dyDescent="0.35">
      <c r="A7" s="39">
        <v>60</v>
      </c>
      <c r="B7" s="16" t="s">
        <v>156</v>
      </c>
      <c r="C7" s="16" t="s">
        <v>171</v>
      </c>
    </row>
    <row r="8" spans="1:4" ht="141.6" customHeight="1" x14ac:dyDescent="0.35">
      <c r="A8" s="39">
        <v>30</v>
      </c>
      <c r="B8" s="16" t="s">
        <v>157</v>
      </c>
      <c r="C8" s="16" t="s">
        <v>174</v>
      </c>
    </row>
    <row r="9" spans="1:4" ht="108" customHeight="1" x14ac:dyDescent="0.35">
      <c r="A9" s="39">
        <v>0</v>
      </c>
      <c r="B9" s="16" t="s">
        <v>158</v>
      </c>
      <c r="C9" s="16" t="s">
        <v>175</v>
      </c>
      <c r="D9" s="24"/>
    </row>
  </sheetData>
  <sheetProtection algorithmName="SHA-512" hashValue="o34HtFpDOq46IeQ/mBV0C+/TCFHgO1YGk6v1IF1WIVhdomSRKgYP852CphrPRjLqc0WtIeJFJkSHDS1jezQ5cw==" saltValue="QYhqDmznsrIfhtOdKoSq8w==" spinCount="100000" sheet="1" objects="1" scenarios="1" formatCells="0" formatColumns="0" formatRows="0"/>
  <pageMargins left="0.75" right="0.75" top="1" bottom="1" header="0.511811023622047" footer="0.511811023622047"/>
  <pageSetup fitToHeight="0" orientation="landscape"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Titelblatt </vt:lpstr>
      <vt:lpstr>Hinweise</vt:lpstr>
      <vt:lpstr>A-Kriterien</vt:lpstr>
      <vt:lpstr>B-Kriterien</vt:lpstr>
      <vt:lpstr>Bewertungsmaßstab</vt:lpstr>
      <vt:lpstr>'A-Kriterien'!Drucktitel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Krahl, Juliane</cp:lastModifiedBy>
  <cp:revision>0</cp:revision>
  <dcterms:created xsi:type="dcterms:W3CDTF">2026-08-08T10:11:34Z</dcterms:created>
  <dcterms:modified xsi:type="dcterms:W3CDTF">2026-09-11T08:01:56Z</dcterms:modified>
  <dc:language>en-US</dc:language>
</cp:coreProperties>
</file>