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O:\Vergabemanagement\Vergabemanagement\Ausschreibungen 2026\2026-207 IBM Power Plattform FMS\00_Unterlagen zur Veröffentlichung\"/>
    </mc:Choice>
  </mc:AlternateContent>
  <xr:revisionPtr revIDLastSave="0" documentId="13_ncr:1_{8881C997-30B0-4381-8093-0E65C11E340F}" xr6:coauthVersionLast="47" xr6:coauthVersionMax="47" xr10:uidLastSave="{00000000-0000-0000-0000-000000000000}"/>
  <bookViews>
    <workbookView xWindow="-110" yWindow="-110" windowWidth="51420" windowHeight="21100" tabRatio="950" xr2:uid="{00000000-000D-0000-FFFF-FFFF00000000}"/>
  </bookViews>
  <sheets>
    <sheet name="A2.0 Deckblatt" sheetId="1" r:id="rId1"/>
    <sheet name="A2.1 Eignungskriterien" sheetId="2" r:id="rId2"/>
    <sheet name="A2.2 Betriebsleistungen" sheetId="3" r:id="rId3"/>
    <sheet name="A2.3 Monitoring" sheetId="4" r:id="rId4"/>
    <sheet name="A2.4 Service-Leistungen" sheetId="5" r:id="rId5"/>
    <sheet name="A2.5 Service-Level" sheetId="6" r:id="rId6"/>
    <sheet name="A2.6 Transition-Leistungen" sheetId="7" r:id="rId7"/>
    <sheet name="A2.7 Systemlandschaft" sheetId="8" r:id="rId8"/>
    <sheet name="A2.8 Preisblatt" sheetId="9" r:id="rId9"/>
    <sheet name="A2.9 Mietkauf" sheetId="10" r:id="rId10"/>
    <sheet name="A2.10 Zuschlagskriterien" sheetId="11" r:id="rId11"/>
  </sheets>
  <externalReferences>
    <externalReference r:id="rId12"/>
    <externalReference r:id="rId13"/>
    <externalReference r:id="rId14"/>
  </externalReferences>
  <definedNames>
    <definedName name="__xlnm.Print_Titles" localSheetId="2">'A2.2 Betriebsleistungen'!#REF!</definedName>
    <definedName name="__xlnm.Print_Titles" localSheetId="3">'A2.3 Monitoring'!#REF!</definedName>
    <definedName name="__xlnm.Print_Titles" localSheetId="4">'A2.4 Service-Leistungen'!#REF!</definedName>
    <definedName name="__xlnm.Print_Titles" localSheetId="6">'A2.6 Transition-Leistungen'!#REF!</definedName>
    <definedName name="__xlnm.Print_Titles" localSheetId="7">'A2.7 Systemlandschaft'!#REF!</definedName>
    <definedName name="d">#REF!</definedName>
    <definedName name="_xlnm.Print_Area" localSheetId="2">'A2.2 Betriebsleistungen'!$A$2:$B$43</definedName>
    <definedName name="_xlnm.Print_Area" localSheetId="3">'A2.3 Monitoring'!$A$4:$C$29</definedName>
    <definedName name="_xlnm.Print_Area" localSheetId="4">'A2.4 Service-Leistungen'!$A$4:$C$14</definedName>
    <definedName name="_xlnm.Print_Area" localSheetId="6">'A2.6 Transition-Leistungen'!$A$4:$C$9</definedName>
    <definedName name="_xlnm.Print_Area" localSheetId="7">'A2.7 Systemlandschaft'!$A$4:$C$8</definedName>
    <definedName name="Ergenbnis">#REF!</definedName>
    <definedName name="ProduktgruppenGesamtvolumen">#REF!</definedName>
    <definedName name="Punkte_1">'A2.2 Betriebsleistungen'!#REF!</definedName>
    <definedName name="strAnbieterAngebotsversion">'[1]A1.3 Anbieter'!$B$10</definedName>
    <definedName name="strAnbieterName">'[2]3. Kriterien'!$B$7</definedName>
    <definedName name="strFormName">'A2.0 Deckblatt'!#REF!</definedName>
    <definedName name="strFormVersion">'A2.0 Deckblatt'!#REF!</definedName>
    <definedName name="strLstgPunktzahlNorm">'[3]A1.7 Parameter'!$B$66</definedName>
    <definedName name="tbBewert.Bewertung">[3]!tbBewert[Bewertung]</definedName>
    <definedName name="tbBewertMethode.Methode">[3]!tbBewertMethode[Kriterientyp]</definedName>
    <definedName name="TbBieterzusage.Bieterzusage">[3]!TbBieterzusage[Bieterzusage]</definedName>
    <definedName name="tbCalcLeistungspunkte.ErgebnisLPunkte">#REF!</definedName>
    <definedName name="tbGewicht.Gewichtung">[3]!tbGewichtung[Gewichtung]</definedName>
    <definedName name="tbKritTyp.Kriterientyp">[3]!tbKritTyp[Kriterientyp]</definedName>
    <definedName name="tbPreiseAngebotGesamtpreis">#REF!</definedName>
    <definedName name="tbSollLieferumfang.Lieferumfang">[3]!tbSollLieferumfang[Soll enthalten sein.]</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2" i="9" l="1"/>
  <c r="E31" i="9"/>
  <c r="E30" i="9"/>
  <c r="E29" i="9"/>
  <c r="E28" i="9"/>
  <c r="E27" i="9"/>
  <c r="E26" i="9"/>
  <c r="E25" i="9"/>
  <c r="E24" i="9"/>
  <c r="E23" i="9"/>
  <c r="F34" i="9" s="1"/>
  <c r="F35" i="9" s="1"/>
  <c r="G4" i="8"/>
  <c r="G4" i="7"/>
  <c r="I29" i="6"/>
  <c r="I14" i="6"/>
  <c r="I13" i="6"/>
  <c r="I12" i="6"/>
  <c r="I11" i="6"/>
  <c r="I31" i="6" s="1"/>
  <c r="G4" i="6"/>
  <c r="G4" i="5"/>
  <c r="E30" i="4"/>
</calcChain>
</file>

<file path=xl/sharedStrings.xml><?xml version="1.0" encoding="utf-8"?>
<sst xmlns="http://schemas.openxmlformats.org/spreadsheetml/2006/main" count="585" uniqueCount="390">
  <si>
    <t>Universitätsklinikum Heidelberg - Vergabestelle Investitionen</t>
  </si>
  <si>
    <t xml:space="preserve">Vergabe </t>
  </si>
  <si>
    <t xml:space="preserve">Vergabenummer </t>
  </si>
  <si>
    <t>2026-207</t>
  </si>
  <si>
    <t xml:space="preserve">Anlage 2 </t>
  </si>
  <si>
    <t>Eignungskriterien</t>
  </si>
  <si>
    <t>Ausschreibungs- und Formularinformationen</t>
  </si>
  <si>
    <t>Beschreibung</t>
  </si>
  <si>
    <t>Das Universitätsklinikum Heidelberg (später auch "Auftraggeber" oder "AG" genannt) betreibt die eigene SAP Umgebung auf einer IBM Power Plattform. Der Betrieb der IBM Power Plattform ist bis Oberkante AIX/Linux an einen Partner outgesourced. Dieser betreibt die Server, die Betriebssysteme und die PowerHA Cluster. Das UKHD plant ab dem 1. Januar 2027 die bestehende Betriebsleistung vertraglich neu zu Regeln. Im Rahmen des Übergangs muss auch ein Teil der IBM Power Systeme erneuert werden. Die Systeme sollen in einem Mietkauf-Modell über einen Zeitraum von 5 Jahren erworben werden. Der Bieter mit dem wirtschaftlichsten Angebot erhält den Zuschlag und wird damit zum Auftragnehmer (später auch "AN" genannt). 
Die Ausschreibung erfolgt produktspezifisch für die IBM Power Plattform, da sie die Fortführung und Erneuerung einer bereits bestehenden, produktiv genutzten und geschäftskritischen Systemlandschaft des Universitätsklinikums Heidelberg zum Gegenstand hat. Die SAP-Systeme des UKHD werden auf einer IBM Power Infrastruktur betrieben. Bestandteil des Auftrags sind neben der Bereitstellung neuer Systeme auch der Betrieb der IBM Power Plattform einschließlich AIX/Linux, PowerHA-Clustern, Dynamic Power Cloud Manager (DPCM), Hardware-Management-Konsolen sowie die Migration der bestehenden IBM Power E980 Umgebung auf die Zielplattform IBM Power E1180.
Die geforderten Leistungen bauen unmittelbar auf den vorhandenen IBM-spezifischen Technologien und Betriebsprozessen auf. Dazu gehören insbesondere das Management von AIX, PowerHA, LPARs, DPCM, Firmware- und Betriebssystemupdates, IBM-Supportprozesse sowie die Durchführung der Transition unter Nutzung von Technologien wie Live Partition Mobility.
Ein Wechsel auf eine andere Serverplattform würde eine grundlegende Neugestaltung der bestehenden Infrastruktur einschließlich Betriebssystemen, Hochverfügbarkeitskonzepten, Betriebsprozessen und Migrationstechnologien erfordern und wäre mit erheblichen technischen, betrieblichen und wirtschaftlichen Risiken verbunden. Die Festlegung auf IBM Power ist daher erforderlich, um die technische Kompatibilität, die Betriebskontinuität, die Hochverfügbarkeit der SAP-Kernsysteme sowie eine risikoarme Migration und den Schutz bereits getätigter Investitionen sicherzustellen.</t>
  </si>
  <si>
    <t>Formularhistorie</t>
  </si>
  <si>
    <t>Version</t>
  </si>
  <si>
    <t>Datum</t>
  </si>
  <si>
    <t>Status</t>
  </si>
  <si>
    <t>Änderungsbemerkungen</t>
  </si>
  <si>
    <t>1.0</t>
  </si>
  <si>
    <t>Freigegeben</t>
  </si>
  <si>
    <t>Hinweise zur Verwendung der Formulare</t>
  </si>
  <si>
    <t>Angebots- und Formularstruktur</t>
  </si>
  <si>
    <t>Die Ausschreibung und die vorliegenden Angebotsformulare orientieren sich an der Unterlage für Ausschreibung und Bewertung von IT-Leistungen, kurz UfAB (Stand 2018)
des Beschaffungsamts des Bundesministeriums des Inneren (Download siehe http://www.cio.bund.de/).</t>
  </si>
  <si>
    <t>Informationspflicht</t>
  </si>
  <si>
    <t>Wichtig: Der Bieter hat alle in den Tabellenblättern beschriebenen Informationen zur Kenntnis zu nehmen und zu beachten, da sie wichtige Informationen zum Ausschreibungsverfahren und -gegenstand enthalten.</t>
  </si>
  <si>
    <t>Formularliste</t>
  </si>
  <si>
    <t>Anlagen Nr</t>
  </si>
  <si>
    <t>Tabellenblatt</t>
  </si>
  <si>
    <t>Vom Bieter auszufüllen</t>
  </si>
  <si>
    <t>A2.1</t>
  </si>
  <si>
    <t>Deckblatt</t>
  </si>
  <si>
    <t>Nein</t>
  </si>
  <si>
    <t>Übersicht der Formulare und Verwendungshinweise</t>
  </si>
  <si>
    <t>A2.2</t>
  </si>
  <si>
    <t>Betriebsleistungen</t>
  </si>
  <si>
    <t>Ja</t>
  </si>
  <si>
    <t>Kriterienkatalog/Anforderungsliste</t>
  </si>
  <si>
    <t>A2.3</t>
  </si>
  <si>
    <t>Monitoring</t>
  </si>
  <si>
    <t>A2.4</t>
  </si>
  <si>
    <t>Service-Leistungen</t>
  </si>
  <si>
    <t>A2.5</t>
  </si>
  <si>
    <t>Service-Level</t>
  </si>
  <si>
    <t>A2.6</t>
  </si>
  <si>
    <t>Transition-Leistungen</t>
  </si>
  <si>
    <t>A2.7</t>
  </si>
  <si>
    <t>Systemlandschaft</t>
  </si>
  <si>
    <t>A2.8</t>
  </si>
  <si>
    <t>Preisblatt</t>
  </si>
  <si>
    <t>A2.10</t>
  </si>
  <si>
    <t>Mietkaufbedingungen</t>
  </si>
  <si>
    <t>Kriterienkatalog/Anforderungsliste zum Mietkauf</t>
  </si>
  <si>
    <t>A2.9</t>
  </si>
  <si>
    <t>Zuschlagskriterien</t>
  </si>
  <si>
    <t>Berechnung der Wirtschaftlichkeitskennzahl Z (zur Ermittlung des Preis-Leistungs-Verhältnisses)</t>
  </si>
  <si>
    <t>Auszufüllende Felder</t>
  </si>
  <si>
    <t xml:space="preserve">  Muss-Felder, die zur Abgabe eines gültigen Gebots ausgefüllt werden müssen, sind orange hinterlegt.</t>
  </si>
  <si>
    <t xml:space="preserve">  Felder für optionale/zusätzliche Angaben sind "hellgrün" hinterlegt.</t>
  </si>
  <si>
    <t xml:space="preserve">Vergabe: </t>
  </si>
  <si>
    <t>Vergabenummer: 2026-207</t>
  </si>
  <si>
    <t>Bieter- Angabe</t>
  </si>
  <si>
    <t>Textantworten</t>
  </si>
  <si>
    <t>Nr.</t>
  </si>
  <si>
    <t>Es ist nur die Eingabe"Ja" oder "Nein" zugelassen</t>
  </si>
  <si>
    <t xml:space="preserve">Bitte nutzen Sie diese Spalte für Textantworten bzw. für Verweise auf Anlagen.
</t>
  </si>
  <si>
    <t>EA-01</t>
  </si>
  <si>
    <t>Firmen Zertifizierung</t>
  </si>
  <si>
    <t>Der Auftragnehmer muss nach ISO9001 oder vergleichbar zertifiziert sein - ein entsprechender Nachweis ist dem Angebot beizulegen.</t>
  </si>
  <si>
    <t>EA-02</t>
  </si>
  <si>
    <t>Der Auftragnehmer muss vergleichbar zur ISO/IEC 27001 zertifiziert sein - ein entsprechender Nachweis ist dem Angebot beizulegen.</t>
  </si>
  <si>
    <t>EA-03</t>
  </si>
  <si>
    <t>Vorlage einer aktuellen EcoVadis-Bewertung oder eines gleichwertigen Nachweises zur Nachhaltigkeit und Unternehmensverantwortung ist beizulegen.</t>
  </si>
  <si>
    <t>EA-04</t>
  </si>
  <si>
    <t>Partnerstatus</t>
  </si>
  <si>
    <t>Der Auftragnehmer bestätigt das er den offiziellen IBM Platinum Partnerstatus oder einen gleichwertigen, durch IBM bestätigten Partnerstatus bzw. einer gleichwertigen Herstellerautorisierung für IBM Power Systems nachweisen kann.</t>
  </si>
  <si>
    <t>EA-05</t>
  </si>
  <si>
    <t>Qualifikationen</t>
  </si>
  <si>
    <t>Der Auftragnehmer kann die Qualifikationen des eingesetzten Teams für IBM Power Systems Enterprise, IBM Enterprise Power AIX &amp; Linux, IBM Software und Hardware Maintenance einschließlich TLS und Expert Care sowie IBM PowerHA nachweisen.</t>
  </si>
  <si>
    <t>EA-06</t>
  </si>
  <si>
    <t>Referenzen</t>
  </si>
  <si>
    <t xml:space="preserve">Es sind mindestens zwei Referenzprojekte /- Kunden in denen IBM FMS bzw. vergleichbare IBM Power Managed Services umgesetzt wurden nachzuweisen, die Referenzkunden müssen jeweils über mehr als 2.000 User verfügen.
</t>
  </si>
  <si>
    <t>Vergabe 2026-207 Leistungskriterien</t>
  </si>
  <si>
    <t>Bewertungs-punkte (B)</t>
  </si>
  <si>
    <t>Max.
Punktzahl</t>
  </si>
  <si>
    <t>Faktor</t>
  </si>
  <si>
    <t>Wichtung 
(W) in %</t>
  </si>
  <si>
    <t xml:space="preserve">es ist nur die Eingabe "Ja" oder "Nein" zugelassen, es sei denn für das Eingabefeld wird ausdrücklich zur Eingabe eines Wertes oder Datums aufgefordert. </t>
  </si>
  <si>
    <t xml:space="preserve"> Erreichte 
Punkte pro B-Kriterium</t>
  </si>
  <si>
    <t>Einleitung</t>
  </si>
  <si>
    <t>Abgrenzung Leistungsumfang und Abrechnungsmodell
Die im Rahmen der monatlichen Pauschalen enthaltenen Leistungen umfassen sämtliche in den Kapiteln A2.2 (Betriebsleistungen), A2.3 (Monitoring) und A2.4 (Service-Leistungen) definierten Standardleistungen.
Der konkrete Leistungsumfang der in der Pauschale enthaltenen Leistungen ergibt sich aus den detaillierten Leistungsbeschreibungen der einzelnen Kapitel sowie den dargestellten Verantwortlichkeiten (z. B. RACI-Zuordnungen).
Folgende Leistungen sind in der monatlichen Pauschale enthalten:
- Betrieb, Monitoring und Service Management gemäß den definierten Leistungsbeschreibungen
(hier könnten die genauen Intervalle der RACI-Matrixen hinzugefügt werden)
Darüber hinausgehende Leistungen, insbesondere:
- zusätzliche Updates über den definierten Umfang hinaus
- individuelle Anpassungen
- projektbezogene Leistungen (z. B. Migrationen, Erweiterungen)
werden nach Aufwand (Time &amp; Material) abgerechnet.
Die konkreten Mengen, Leistungsabgrenzungen sowie Abrechnungsmodalitäten sind ergänzend im Preisblatt (A2.8) definiert.</t>
  </si>
  <si>
    <t>2.2</t>
  </si>
  <si>
    <t>Kriterien Typ</t>
  </si>
  <si>
    <t>Incident Management (Entstörung) Hostsysteme</t>
  </si>
  <si>
    <t>2.2.1</t>
  </si>
  <si>
    <t>A</t>
  </si>
  <si>
    <t>Der vom AN betriebene Service Desk ist zentraler Single Point of Contact und übernimmt die vollständige Steuerung, Klassifizierung und Eskalation von Incidents.</t>
  </si>
  <si>
    <t>2.2.2</t>
  </si>
  <si>
    <t>Incidents können jederzeit in Deutsch (24x7x365) über Telefon, persönliches Gespräch, E-Mail oder Ticketsystem eröffnet und bearbeitet werden.</t>
  </si>
  <si>
    <t>2.2.3</t>
  </si>
  <si>
    <t>Abhängig vom Service Level wird das Ticket automatisiert priorisiert, einem qualifizierten Support Engineer zugewiesen und durch den AN gesteuert.</t>
  </si>
  <si>
    <t>2.2.4</t>
  </si>
  <si>
    <t>Systeminterne Incident-Meldungen werden durch den AN eigenständig bearbeitet, gesteuert und in Abstimmung mit dem AG gelöst.</t>
  </si>
  <si>
    <t>2.2.5</t>
  </si>
  <si>
    <t xml:space="preserve">Durch den AN wird die Behebung Incident Meldungen mit externen Abhängigkeiten (Netzwerk / Applikation) in Abstimmung mit dem AG durchgeführt. </t>
  </si>
  <si>
    <t>2.2.6</t>
  </si>
  <si>
    <t>Notfalländerung von Systemparametern durch AN</t>
  </si>
  <si>
    <t>2.2.7</t>
  </si>
  <si>
    <t>Der AN unterstützt bei der Analyse von Problemen, die in Abhängigkeit zur Infrastruktur des AG stehen.</t>
  </si>
  <si>
    <t>Neu</t>
  </si>
  <si>
    <t>Der AN übernimmt die zentrale Koordination und Steuerung aller beteiligten internen und externen Stellen im Incidentfall.</t>
  </si>
  <si>
    <t>Hardwaremanagement</t>
  </si>
  <si>
    <t>2.2.8</t>
  </si>
  <si>
    <t>Das Management des Systemprozessors umfasst mindestens folgende Tätigkeiten:
- Error Report Handling
- Event Review und Systemstatusanalyse
- Analyse und Bewertung von Testergebnissen
- IP-Adressmanagement
- Systemparameter-Einstellung gemäß Best Practices
- Benutzerverwaltung auf Betriebssystemebene</t>
  </si>
  <si>
    <t>2.2.9</t>
  </si>
  <si>
    <t>Das Management der Hardware Management Konsole umfasst mindestens folgende Tätigkeiten:
- Benutzerverwaltung
- Systemverwaltung und Konfiguration</t>
  </si>
  <si>
    <t>2.2.10</t>
  </si>
  <si>
    <t>Der AN verantwortet den Betrieb und die kontinuierliche Betreuung der Software „Dynamic Power Cloud Manager (DPCM)“ für das Management der LPARs, einschließlich der Durchführung von Updates.
Der AN verfügt über tiefgehendes und nachweisbares Produkt-Know-how und unterstützt den AG über die gesamte Laufzeit hinweg bei der optimalen Nutzung der Lösung.
Der AN stellt einen lesenden Zugriff für den AG bereit.</t>
  </si>
  <si>
    <t>2.2.11</t>
  </si>
  <si>
    <t>Der AN führt Firmware-Patches inkl. Prüfung, Planung und Einspielung durch und steuert den gesamten Patchprozess.</t>
  </si>
  <si>
    <t>2.2.12</t>
  </si>
  <si>
    <t>Der AN erstellt Status &amp; Capacity Reports</t>
  </si>
  <si>
    <t>2.2.13</t>
  </si>
  <si>
    <t>Der AN erstellt/löscht LPARS auf Anforderung des AG</t>
  </si>
  <si>
    <t>2.2.14</t>
  </si>
  <si>
    <t>Systemmigration im Hardwarebereich werden durch den AN durchgeführt.</t>
  </si>
  <si>
    <t>2.2.15</t>
  </si>
  <si>
    <t>IBM Support Calls (Hardware) werden durch den AN durchgeführt, koordiniert und gesteuert.</t>
  </si>
  <si>
    <t>2.2.16</t>
  </si>
  <si>
    <t>Der AN führt und aktualisiert die Systemdokumentation</t>
  </si>
  <si>
    <t>OS Management</t>
  </si>
  <si>
    <t>2.2.17</t>
  </si>
  <si>
    <t>Der AN verantwortet den Betrieb und das Management des Betriebssystems (AIX) und führt insbesondere folgende Tätigkeiten durch:
- Error Report Handling
  o Event- und Systemstatusanalyse
  o Analyse und Bewertung von Testergebnissen
- IP-Adressmanagement
- Betrieb von Basisdiensten
- Systemparameter-Einstellung gemäß Best Practices
- Device- und Storage-Management
- Core- und Dumpfile-Handling
- Dateisystem-Management (Auslastung/Belegung)
- Paging-Space-Management
- Benutzerverwaltung auf Betriebssystemebene</t>
  </si>
  <si>
    <t>2.2.18</t>
  </si>
  <si>
    <t>Der AN verantwortet den Betrieb und das Management des Betriebssystems (Linux) und führt insbesondere folgende Tätigkeiten durch:
- Error Report Handling
  o Event- und Systemstatusanalyse
  o Analyse und Bewertung von Testergebnissen
- IP-Adressmanagement
- Betrieb von Basisdiensten
- Systemparameter-Einstellung gemäß Best Practices
- Device- und Storage-Management
- Core- und Dumpfile-Handling
- Dateisystem-Management (Auslastung/Belegung)
- Paging-Space-Management
- Benutzerverwaltung auf Betriebssystemebene</t>
  </si>
  <si>
    <t>2.2.19</t>
  </si>
  <si>
    <t>Der AN pflegt die Installationsimages und stellt deren Verfügbarkeit sicher (AIX und Linux)</t>
  </si>
  <si>
    <t>2.2.20</t>
  </si>
  <si>
    <t>Der AN führt Restore-Vorgänge von Sicherungen durch und steuert deren Durchführung in Abstimmung mit dem AG.</t>
  </si>
  <si>
    <t>2.2.21</t>
  </si>
  <si>
    <t>Der AN prüft, plant und installiert OS-Patches (AIX und Linux) und steuert den Patchprozess in Abstimmung mit dem AG.</t>
  </si>
  <si>
    <t>2.2.22</t>
  </si>
  <si>
    <t>Der AN erstellt auf OS-Level (AIX und Linux) Status &amp; Capacity Reports</t>
  </si>
  <si>
    <t>2.2.23</t>
  </si>
  <si>
    <t>Incident-Meldungen mit externen Abhängigkeiten (AIX, Linux …) werden durch den AN koordiniert, gesteuert und in Abstimmung mit dem AG bearbeitet.</t>
  </si>
  <si>
    <t>2.2.24</t>
  </si>
  <si>
    <t>Der AN führt und aktualisiert die technische Systemdokumentation und stellt deren Aktualität sicher.</t>
  </si>
  <si>
    <t>High Availability</t>
  </si>
  <si>
    <t>2.2.25</t>
  </si>
  <si>
    <t>Der AN verantwortet den Betrieb und das Management der HA-Lösungen und führt insbesondere folgende Tätigkeiten durch:
- Durchführung von Acceptance-Tests im Rahmen von Update-Zyklen
- Analyse und Bewertung von Events (Event Review)
- Implementierung und Konfiguration der HA-Lösungen
- Überwachung der HA-Lösungen sowie deren Status
- Verwaltung des HA-Frameworks und der Resource Groups (z. B. Service-IP und LVM)</t>
  </si>
  <si>
    <t>Zusatzleistungen</t>
  </si>
  <si>
    <t>2.2.26</t>
  </si>
  <si>
    <t>Der AN installiert und verwaltet zusätzliche Software und Softwarepakete und stellt deren Integration in den laufenden Betrieb sicher</t>
  </si>
  <si>
    <t>2.2.27</t>
  </si>
  <si>
    <t>Der AN installiert und verwaltet zusätzliche Software und Softwarepakete (z.B. RPM Pakete aus Hersteller Repo) und stellt deren Integration in den laufenden Betrieb sicher</t>
  </si>
  <si>
    <t>2.2.28</t>
  </si>
  <si>
    <t>Der AN plant, steuert und führt Major-Releasewechsel für Betriebssysteme und Softwarekomponenten durch.</t>
  </si>
  <si>
    <t>2.2.29</t>
  </si>
  <si>
    <t>Migration auf neue Server-Systeme</t>
  </si>
  <si>
    <t>2.2.30</t>
  </si>
  <si>
    <t>Der AN erstellt bei Bedarf zusätzliche OS-Images und stellt deren Deployment sowie den anschließenden Betrieb sicher.</t>
  </si>
  <si>
    <t>2.2.31</t>
  </si>
  <si>
    <t>Der AN plant, koordiniert und führt Storage-Migrationen auf Basis der vom AG eingesetzten Technologien und Systeme durch.</t>
  </si>
  <si>
    <t>2.3</t>
  </si>
  <si>
    <t>IBM Hostsysteme</t>
  </si>
  <si>
    <t>2.3.1</t>
  </si>
  <si>
    <t>Der AN verantwortet den Betrieb und die Bereitstellung einer Überwachungsplattform im Rahmen des „Monitoring as a Service“ (MaaS). Hierbei kommt ein zentrales Monitoring-Tool zum Einsatz.</t>
  </si>
  <si>
    <t>2.3.2</t>
  </si>
  <si>
    <t>Die vom AN betriebene „Monitoring as a Service“ (MaaS) Lösung überwacht rund um die Uhr und 365 Tage im Jahr die definierte Systemlandschaft des Kunden.</t>
  </si>
  <si>
    <t>2.3.3</t>
  </si>
  <si>
    <t>Der AN stellt sicher, dass im Fehlerfall automatisierte Systemmeldungen erzeugt und an den Service Desk übergeben werden.</t>
  </si>
  <si>
    <t>2.3.4</t>
  </si>
  <si>
    <t>Alle Meldungen werden durch MaaS vorqualifiziert und priorisiert.</t>
  </si>
  <si>
    <t>2.3.5</t>
  </si>
  <si>
    <t>Der AN definiert und pflegt Schwellwerte sowie Abhängigkeiten zur frühzeitigen und proaktiven Erkennung von Störungen.</t>
  </si>
  <si>
    <t>2.3.6</t>
  </si>
  <si>
    <t>Der AN führt eine regelmäßige Analyse von Performance- und Trenddaten durch um  Kapazitätsengpässe zu erkennen.</t>
  </si>
  <si>
    <t>2.3.7</t>
  </si>
  <si>
    <t>Der AN identifiziert und meldet Auffälligkeiten im Rahmen manueller Prüfungen.</t>
  </si>
  <si>
    <t>2.3.8</t>
  </si>
  <si>
    <t>Durch den AN wird eine Analyse  der automatischen Systemmeldungen durchgeführt</t>
  </si>
  <si>
    <t>2.3.9</t>
  </si>
  <si>
    <t>Der AN führt eine regelmäßige Performanceüberprüfung durch</t>
  </si>
  <si>
    <t>OS AIX / Linux</t>
  </si>
  <si>
    <t>2.3.10</t>
  </si>
  <si>
    <t>Die Betriebssysteme werden automatisiert durch das Monitoring der Appliance überwacht</t>
  </si>
  <si>
    <t>2.3.11</t>
  </si>
  <si>
    <t>Im Fehlerfall werden automatische Systemmeldungen erzeugt.</t>
  </si>
  <si>
    <t>2.3.12</t>
  </si>
  <si>
    <t>2.3.13</t>
  </si>
  <si>
    <t>Durch den AN sind Schwellwerte und konfigurierte Abhängigkeiten definiert aufgrund derer es möglich ist Fehler schnell und sicher proaktiv  zu erkennen, bevor sie zu einem Ausfall führen</t>
  </si>
  <si>
    <t>2.3.14</t>
  </si>
  <si>
    <t>2.3.15</t>
  </si>
  <si>
    <t>Der AN meldet Auffälligkeiten bei manuellen Prüfungen</t>
  </si>
  <si>
    <t>2.3.16</t>
  </si>
  <si>
    <t>2.3.17</t>
  </si>
  <si>
    <t>Monitoring Appliance</t>
  </si>
  <si>
    <t>2.3.18</t>
  </si>
  <si>
    <t>Der Serverstandort der Mastersysteme ist Deutschland</t>
  </si>
  <si>
    <t>2.3.19</t>
  </si>
  <si>
    <t>Alle Systeminformationen und Statusmeldungen werden gesichert übertragen und gespeichert sowie nach dem Stand der Technik vor unbefugtem Zugriff geschützt.</t>
  </si>
  <si>
    <t>2.3.20</t>
  </si>
  <si>
    <t>Im Falle eines Hardwaredefekts der Monitoring-Plattform wird diese an Werktagen innerhalb von 48 Stunden ausgetauscht.</t>
  </si>
  <si>
    <t>2.3.21</t>
  </si>
  <si>
    <t>Die Monitoring Daten können im Rahmen eines wiederkehrenden Reportings grafisch aufbereitet werden. Hierzu sind standardisierte Grafiken für Auslastungen, Belegungen, etc. vorhanden.</t>
  </si>
  <si>
    <t>2.3.22</t>
  </si>
  <si>
    <t>Für den AG ist ein Zugriff auf ein vereinfachtes oder auch komplexeres Monitoring Web-Interface möglich.</t>
  </si>
  <si>
    <t>2.4</t>
  </si>
  <si>
    <t>Service</t>
  </si>
  <si>
    <t>2.4.1</t>
  </si>
  <si>
    <t>Der AN stellt einen Service Desk zur Aufnahme, Klassifizierung und Verteilung von Störungsmeldungen, die von Kunden über Telefon, E-Mail oder Fax oder über Monitoring as a Service (MaaS) gemeldet werden. Der Service Desk dient als Single Point of Contact und ist 7*24 besetzt.</t>
  </si>
  <si>
    <t>2.4.2</t>
  </si>
  <si>
    <t>Der AN ist im Rahmen der Service-Desk-Leistungen für die qualifizierte Bearbeitung von Incidents sowie die Überwachung und Einhaltung der vereinbarten Service Levels verantwortlich.</t>
  </si>
  <si>
    <t>2.4.3</t>
  </si>
  <si>
    <t>Der AN betreibt ein "Tickettool" zur Erfassung von Incidents und Service Requests.</t>
  </si>
  <si>
    <t>2.4.4</t>
  </si>
  <si>
    <t>Der AN erstellt, pflegt und aktualisiert ein Betriebshandbuch für die bereitgestellten Services.</t>
  </si>
  <si>
    <t>2.4.5</t>
  </si>
  <si>
    <t>Der AN stellt einen dedizierten Service-Manager bereit.</t>
  </si>
  <si>
    <t>2.4.6</t>
  </si>
  <si>
    <t>Der Service Manager steht während der Vertragslaufzeit als zentraler Ansprechpartner für Anfragen aller Art, die den Managed Service betreffen, zur Verfügung.</t>
  </si>
  <si>
    <t>2.4.7</t>
  </si>
  <si>
    <t>Der Service Manager überprüft laufend, ob die vereinbarten Betriebs- und Monitoringleistungen entsprechend der in A2.2 und A2.3 festgelegten Qualität und Quantität erbracht werden.</t>
  </si>
  <si>
    <t>2.4.8</t>
  </si>
  <si>
    <t>Der AN führt ein monatliches "Service Review Meeting" mit dem AG durch.</t>
  </si>
  <si>
    <t>2.4.9</t>
  </si>
  <si>
    <t>Der AG erhält monatlich einen Servicebericht mit Kennzahlen zu SLA, Ticketreport, Systemauslastung.</t>
  </si>
  <si>
    <t>2.4.10</t>
  </si>
  <si>
    <t>Eine Rufbereitschaft für die Entstörung  (7*24) durch den AN ist eingerichtet.</t>
  </si>
  <si>
    <t>2.4.11</t>
  </si>
  <si>
    <t>Der AN organisiert monatliche Service Review Meetings.</t>
  </si>
  <si>
    <t>2.4.12</t>
  </si>
  <si>
    <t>Der AN erstellt ein monatliches Reporting über die erbrachten Serviceleistungen.</t>
  </si>
  <si>
    <t>2.4.13</t>
  </si>
  <si>
    <t xml:space="preserve">Es wird ein nach ISO 27.001 zertifizierter und standardisierter Incident Management Prozess eingesetzt. </t>
  </si>
  <si>
    <t>2.4.14</t>
  </si>
  <si>
    <t>Der Service Desk des AN übernimmt  die Rolle des Single Point of Contact für den Kunden wie auch die Fachbereiche und ggf. externe Partner und Dienstleister.</t>
  </si>
  <si>
    <t>Erreichte Punkte pro B-Kriterium</t>
  </si>
  <si>
    <t>2.5</t>
  </si>
  <si>
    <t>Service Level</t>
  </si>
  <si>
    <t>1. Incident-Reaktionszeiten (A-Kriterien)</t>
  </si>
  <si>
    <t>2.5.1</t>
  </si>
  <si>
    <t>Der AN garantiert eine maximale Reaktionszeit (MTTA) von ≤ 5 Minuten für Priorität 1 Incidents.</t>
  </si>
  <si>
    <t>2.5.2</t>
  </si>
  <si>
    <t>Der AN garantiert eine maximale Reaktionszeit (MTTA) von ≤ 15 Minuten für Priorität 2 Incidents.</t>
  </si>
  <si>
    <t>2.5.3</t>
  </si>
  <si>
    <t>Der AN garantiert eine maximale Reaktionszeit (MTTA) von ≤ 60 Minuten für Priorität 3 Incidents.</t>
  </si>
  <si>
    <t>2.5.4</t>
  </si>
  <si>
    <t>Der AN garantiert eine maximale Reaktionszeit (MTTA) von ≤ 4 Stunden für Priorität 4 Incidents.</t>
  </si>
  <si>
    <t>2. Wiederherstellungszeiten (MTRS) (B-Kriterien)</t>
  </si>
  <si>
    <t>2.5.5</t>
  </si>
  <si>
    <t>B</t>
  </si>
  <si>
    <t>MTRS Priorität 1 – Eingabe in Minuten mit einer Nachkommastelle. Bewertungslogik: &lt; 5 min = 5 Punkte; 5 bis &lt; 10 min = 4 Punkte; 10 bis &lt; 20 min = 2 Punkte; ≥ 20 min = 0 Punkte.</t>
  </si>
  <si>
    <t>2.5.6</t>
  </si>
  <si>
    <t>MTRS Priorität 2 – Eingabe in Minuten mit einer Nachkommastelle. Bewertungslogik: &lt; 15 min = 5 Punkte; 15 bis &lt; 30 min = 4 Punkte; 30 bis &lt; 60 min = 2 Punkte; ≥ 60 min = 0 Punkte.</t>
  </si>
  <si>
    <t>2.5.7</t>
  </si>
  <si>
    <t>MTRS Priorität 3 – Eingabe in Stunden mit einer Nachkommastelle. Bewertungslogik: &lt; 2 h = 5 Punkte; 2 bis &lt; 4 h = 4 Punkte; 4 bis &lt; 8 h = 2 Punkte; ≥ 8 h = 0 Punkte.</t>
  </si>
  <si>
    <t>2.5.8</t>
  </si>
  <si>
    <t>MTRS Priorität 4 – Eingabe in Stunden mit einer Nachkommastelle. Bewertungslogik: &lt; 6 h = 5 Punkte; 6 bis &lt; 12 h = 4 Punkte; 12 bis &lt; 24 h = 2 Punkte; ≥ 24 h = 0 Punkte.</t>
  </si>
  <si>
    <t>3. Verfügbarkeit (A-Kriterien)</t>
  </si>
  <si>
    <t>2.5.9</t>
  </si>
  <si>
    <t>Der AN gewährleistet eine monatliche Verfügbarkeit von ≥ 99,9 % für Produktivsysteme.</t>
  </si>
  <si>
    <t>2.5.10</t>
  </si>
  <si>
    <t>Der AN gewährleistet eine monatliche Verfügbarkeit von ≥ 99,5 % für Non-Produktivsysteme.</t>
  </si>
  <si>
    <t>2.5.11</t>
  </si>
  <si>
    <t>Geplante Wartungsfenster werden vorab abgestimmt und sind von der SLA-Bewertung ausgenommen.</t>
  </si>
  <si>
    <t>4. Monitoring &amp; Erkennung (A-Kriterien)</t>
  </si>
  <si>
    <t>2.5.12</t>
  </si>
  <si>
    <t>Kritische Störungen werden automatisiert innerhalb von maximal 2 Minuten erkannt und an den Service Desk übergeben.</t>
  </si>
  <si>
    <t>2.5.13</t>
  </si>
  <si>
    <t>Monitoring-Events werden automatisch priorisiert und klassifiziert.</t>
  </si>
  <si>
    <t>5. Reporting (A-Kriterien)</t>
  </si>
  <si>
    <t>2.5.14</t>
  </si>
  <si>
    <t>Der AN stellt ein monatliches SLA-Reporting mit Kennzahlen zu Verfügbarkeit, Incidents und SLA-Erfüllung bereit.</t>
  </si>
  <si>
    <t>2.5.15</t>
  </si>
  <si>
    <t>Das Reporting enthält Trendanalysen und Handlungsempfehlungen.</t>
  </si>
  <si>
    <t>6. Eskalationsmanagement (A-Kriterien)</t>
  </si>
  <si>
    <t>2.5.16</t>
  </si>
  <si>
    <t>Der AN betreibt einen definierten Eskalationsprozess für SLA-Verletzungen.</t>
  </si>
  <si>
    <t>2.5.17</t>
  </si>
  <si>
    <t>Eskalationen erfolgen automatisiert und werden dokumentiert.</t>
  </si>
  <si>
    <t>8. Kontinuierliche Verbesserung (B-Kriterium)</t>
  </si>
  <si>
    <t>2.5.18</t>
  </si>
  <si>
    <t>Konzept zur kontinuierlichen Verbesserung der SLA (Automatisierung, Reduktion Incidents, Optimierung MTRS). Eingabe in Spalte D als 0, 2 oder 5 Punkte gemäß Bewertungsmatrix.</t>
  </si>
  <si>
    <t>Summe Leistungspunktzahl Service-Level</t>
  </si>
  <si>
    <t>2.6</t>
  </si>
  <si>
    <t>Transition</t>
  </si>
  <si>
    <t>2.6.1</t>
  </si>
  <si>
    <t>Die für den Betrieb notwendigen Informationen zu Ansprechpartnern des AG (Kontaktdaten, E-Mail-Adressen etc.) werden im Rahmen der Transition-Phase gemeinsam definiert und in einer Kommunikationsmatrix dokumentiert.</t>
  </si>
  <si>
    <t>2.6.2</t>
  </si>
  <si>
    <t>K-Fall-Tests im Systemumfeld werden im Rahmen der Transition-Phase zwischen AN und AG definiert, geplant und durchgeführt (z. B. Tests der HA)</t>
  </si>
  <si>
    <t>2.6.3</t>
  </si>
  <si>
    <t>Der AN plant und koordiniert die Ablösung der bestehenden Power E980 Systeme durch die Zielplattform IBM Power E1180.</t>
  </si>
  <si>
    <t>2.6.4</t>
  </si>
  <si>
    <t>Übernahme des Betriebs der vorhandenen IBM E980 Maschinen.</t>
  </si>
  <si>
    <t>2.6.5</t>
  </si>
  <si>
    <t>Der AN plant, koordiniert und führt die Migration der bestehenden Power-Landschaft einschließlich der virtuellen Maschinen sowie der darauf betriebenen Anwendungen in die neue Systemumgebung durch. Hierbei kommen insbesondere Technologien wie Live Partition Mobility und DPCM zum Einsatz.
Die Migration erfolgt in zwei Stufen:
- zum Wartungsende der derzeit genutzten Power Systeme
- zum geplanten Wartungsende der Power Systeme
Der AN stellt sicher, dass betriebliche Einschränkungen und Ausfallzeiten im Rahmen der Migration auf ein Minimum reduziert werden.</t>
  </si>
  <si>
    <t>2.7</t>
  </si>
  <si>
    <t>Neue Power E1180 Umgebung</t>
  </si>
  <si>
    <t>2.7.1</t>
  </si>
  <si>
    <t>Die Beschaffung der neuen IBM Power E1180 Plattform erfolgt über ein Mietkaufmodell. Die entsprechenden Konditionen sind im Preisblatt (A2.8) aufgeführt.</t>
  </si>
  <si>
    <t>Bestehende E980 Umgebung</t>
  </si>
  <si>
    <t>2.7.2</t>
  </si>
  <si>
    <t>Die bestehende E980 Umgebung  soll noch maximal 12 Monate  bis zum Abschluss der Transition weiterbetrieben werden. Der Managed Service umfasst während der Transition auch die Bestandssysteme.</t>
  </si>
  <si>
    <t>DPCM</t>
  </si>
  <si>
    <t>2.7.3</t>
  </si>
  <si>
    <t>Für den Betrieb und die Verwaltung der Systeme wird die Software „Dynamic Power Cloud Manager (DPCM) premium“ eingesetzt. Diese wird vom AN als Herstellerlösung bereitgestellt und betrieben.</t>
  </si>
  <si>
    <t>NIM-Server</t>
  </si>
  <si>
    <t>Der AN ist für den Betrieb und die Verfügbarkeit des NIM-Servers als Softwarerepository für den AG verantwortlich.</t>
  </si>
  <si>
    <t>Vergabe 2026-207 Preisblatt</t>
  </si>
  <si>
    <t>Hinweise</t>
  </si>
  <si>
    <t>Alle Preisangaben netto in €</t>
  </si>
  <si>
    <t>2 Stück Type model: 9080-HEU IBM Power E1180 mit folgender Ausstattung</t>
  </si>
  <si>
    <t>256 physical cores (4xEDQD 64-core 3.8 to 4.3 GHZ (max) POWER11 processor)</t>
  </si>
  <si>
    <t xml:space="preserve">192 cores activated </t>
  </si>
  <si>
    <t>32.768 GB physical 24 TB active</t>
  </si>
  <si>
    <t>DDR Memory Slot: 256 of 256 used</t>
  </si>
  <si>
    <t>64x #EMFP - 512 GB (4x128GB) DDR5 Memory DDIMM</t>
  </si>
  <si>
    <t>96 AIX Standard 96 Power HA</t>
  </si>
  <si>
    <t xml:space="preserve">10x EC71 PCIe4 LP 2-Port 25/10/1 GbE RoCE SFP28 Adapter </t>
  </si>
  <si>
    <t>12x EB47 25GbE Optical Transceiver SFP28; 8x 1GbE Base-T Transceiver RJ45</t>
  </si>
  <si>
    <t>8x EN1K PCIe4 LP 32Gb 2-port Optical Fibre Channel Adapter</t>
  </si>
  <si>
    <t>8x ES5A Enterprise 800GB SSD PCIe4 NVMe U.2 module for AIX/Linux</t>
  </si>
  <si>
    <t>Hardware Management Console</t>
  </si>
  <si>
    <t>2x 7063-CR2 Hardware Management Console</t>
  </si>
  <si>
    <t>Wartung</t>
  </si>
  <si>
    <t>60 Monate 7x24 SBD On-site Repair,ORT=SBD,24x7“SLC Code M19</t>
  </si>
  <si>
    <t>Hinweis Mietkaufbedingungen: Für die Position 7 gelten ergänzend die Bedingungen im Tabellenblatt A2.10 Mietkauf.</t>
  </si>
  <si>
    <t>Pos.</t>
  </si>
  <si>
    <t>Leistung/
Bezeichnung</t>
  </si>
  <si>
    <t>monatlich (Mietkauf/Betrieb) in €, netto</t>
  </si>
  <si>
    <t>Bereitstellungskosten Einmalig</t>
  </si>
  <si>
    <t>jährliche Kosten in €, netto</t>
  </si>
  <si>
    <t>1</t>
  </si>
  <si>
    <t>Bereitstellungskosten pro LPAR</t>
  </si>
  <si>
    <t>2</t>
  </si>
  <si>
    <t>Bereitstellungskosten Power HA Cluster (zwei LPARs)</t>
  </si>
  <si>
    <t>3</t>
  </si>
  <si>
    <t>Bereitstellungskosten für eine linuxbasierte HA-Lösung für SAP HANA System Replication</t>
  </si>
  <si>
    <t>4</t>
  </si>
  <si>
    <t>Bereitstellungskosten pro VIO</t>
  </si>
  <si>
    <t>5</t>
  </si>
  <si>
    <t>Tagessatz Beratungsdienstleistung</t>
  </si>
  <si>
    <t>6</t>
  </si>
  <si>
    <t>Managed Services ( Betriebsleistungen, Monitoring, Service, Service Management) - monatliche Kosten</t>
  </si>
  <si>
    <t>7</t>
  </si>
  <si>
    <t>Mietkauf Systemlandschaft inkl. Wartung gemäß Tabellenblatt A2.8 (monatliche Kosten bei 60 Monaten Laufzeit)</t>
  </si>
  <si>
    <t>8</t>
  </si>
  <si>
    <t>Lizenz- und Wartungskosten DPCM</t>
  </si>
  <si>
    <t>9</t>
  </si>
  <si>
    <t>Transitiondienstleistung (pauschal)</t>
  </si>
  <si>
    <t>10</t>
  </si>
  <si>
    <t>Betrieb der bestehenen Power E980 Systeme (monatliche Kosten)</t>
  </si>
  <si>
    <t>Wertungsrelevanter Preis (P) =</t>
  </si>
  <si>
    <t>Gesamtauftragswert (60Monate)</t>
  </si>
  <si>
    <t>Bitte in der Zeile darüber eintragen: Ort/ Datum/ Firmenname / Name des Verantwortlichen in Druckbuchstaben</t>
  </si>
  <si>
    <t>Vergabe 2026-207 Leistungskriterien Mietkauf</t>
  </si>
  <si>
    <t>Bieter-Angabe</t>
  </si>
  <si>
    <t>Max. Punktzahl</t>
  </si>
  <si>
    <t>Wichtung (W) in %</t>
  </si>
  <si>
    <t>Der Mietkauf der IBM Power E1180 Systemlandschaft erfolgt über eine Laufzeit von 60 Monaten. Die monatlichen Mietkaufraten sind über die gesamte Laufzeit gleichbleibend; progressive, degressive oder saisonal abweichende Ratenmodelle sind nicht zulässig.</t>
  </si>
  <si>
    <t>Die Mietkaufrate für die Systemlandschaft ist im Preisblatt A2.8, Position 7, als monatlicher Nettobetrag auszuweisen. Der Gesamtbetrag über die Laufzeit ergibt sich aus 60 gleichen Monatsraten.</t>
  </si>
  <si>
    <t>Alle Kostenbestandteile des Mietkaufs einschließlich Finanzierungskosten, Verwaltungs- oder Bearbeitungskosten sowie der im Preisblatt beschriebenen Wartung sind vollständig in der monatlichen Mietkaufrate enthalten, soweit sie nicht ausdrücklich in einer anderen Position des Preisblatts ausgewiesen sind.</t>
  </si>
  <si>
    <t>Zusätzliche Bereitstellungs-, Abschluss-, Umstellungs-, Schluss-, Restwert- oder Kaufoptionszahlungen für den Mietkauf sind ausgeschlossen, sofern diese nicht ausdrücklich im Preisblatt ausgewiesen und wertungsrelevant berücksichtigt werden.</t>
  </si>
  <si>
    <t>Nach vollständiger Zahlung aller vereinbarten Mietkaufraten geht das Eigentum an der im Mietkauf bereitgestellten Systemlandschaft ohne zusätzliche Zahlung auf den Auftraggeber über.</t>
  </si>
  <si>
    <t>Die Inbetriebnahme, Übergabe und Abnahme der Mietkaufsache sind nachvollziehbar zu dokumentieren. Der Beginn der Ratenzahlung setzt eine vertragsgemäße Bereitstellung, Übergabe und Abnahme voraus.</t>
  </si>
  <si>
    <t>Die Wartung der Mietkaufsache ist über die gesamte Mietkauflaufzeit von 60 Monaten gemäß den im Preisblatt aufgeführten Wartungsbedingungen sicherzustellen.</t>
  </si>
  <si>
    <t>Eine Anpassung der monatlichen Mietkaufraten während der Laufzeit ist ausgeschlossen. Preisänderungen, Indexierungen oder nachträgliche Zuschläge sind für die Mietkaufrate nicht zulässig.</t>
  </si>
  <si>
    <t>Der Bieter legt dem Angebot einen Zahlungs- und Eigentumsübergangsplan bei, aus dem die 60 gleichen Monatsraten, der Gesamtbetrag des Mietkaufs sowie der Zeitpunkt des Eigentumsübergangs eindeutig hervorgehen.</t>
  </si>
  <si>
    <t>Der Bieter stellt sicher, dass etwaige Finanzierungs-, Leasing- oder Abtretungsstrukturen die Rechte und Pflichten des Auftraggebers aus dem Vertrag nicht einschränken und keine zusätzlichen Kosten oder Verpflichtungen für den Auftraggeber begründen.</t>
  </si>
  <si>
    <t>Hinweis: Die Bedingungen konkretisieren den Mietkauf der Systemlandschaft und ergänzen insbesondere das Preisblatt A2.8, Position 7.</t>
  </si>
  <si>
    <t>Erstellt: Minna Hooli ZDI-BIS 17.07.2023</t>
  </si>
  <si>
    <t>Vergabe 2026-207 Zuschlagskriterien</t>
  </si>
  <si>
    <t>Ermittlung des wirtschaftlichsten Angebotes</t>
  </si>
  <si>
    <t>Die Ermittlung des wirtschaftlichsten Angebots erfolgt über die Anwendung folgender Zuschlagskriterien:</t>
  </si>
  <si>
    <t xml:space="preserve">Zuschlagskriterium "Preis" (Gewichtung 70%) </t>
  </si>
  <si>
    <t>Zuschlagskriterium "Qualität" (Gewichtung 30%)</t>
  </si>
  <si>
    <t>Zu Zuschlagskriterium "Preis":</t>
  </si>
  <si>
    <t>Zur Berechnung des Gesamtwertungspreises ist von den Bietern das Tabellenblatt "A2.8 Preisblatt" auszufüllen. Hierfür sind in die dafür vorgesehenen Zellen die Preise einzutragen. Mit Hilfe hinterlegter Formeln wird auf Grundlage der Angaben letztlich der Gesamtwertungspreis berechnet. 
Der Punktwert „Preis“ eines jeden Bieters wird ermittelt, indem der Gesamtwertungspreis des jeweiligen Bieters ins Verhältnis zum niedrigsten eingereichten Gesamtwertungspreis gesetzt wird. Hierfür werden folgende Formeln angewandt:
Punktwert "Preis" = (Gesamtwertungspreis des Bieters mit den geringsten Gesamtwertungspreis / Gesamtwertungspreis des jeweiligen Bieters) *70
Im Zuschlagskriterium "Preis" kann somit eine Maximalpunktzahl von 70 Punkten erreicht werden.</t>
  </si>
  <si>
    <t>Zu Zuschlagskriterium "Qualität":</t>
  </si>
  <si>
    <t>Zur Ermittlung des Punktwertes "Qualität" haben die Bieter das Tabellenblatt "A2.5 Service-Level" auszufüllen und geforderte Unterlagen einzureichen. Berücksichtigt werden zur Ermittlung lediglich die B-Kriterien. E- und A-Kriterien fließen nicht in der Bewertung "Qualität" ein. Bewertet werden die einzelnen B-Kriterien auf Grundlage der angegebenen Bewertungschemas. Insgesamt sind für das Zuschlagskriterium "Qualität", 25 Punkte zu errreichen
Der Punktwert "Qualität" eines jeden Bieters wird anhand folgender Formel ermittelt:
Punktwert "Qualität" = Punktzahl des jeweiligen Bieters / 25 * 30
Im Zuschlagskriterium "Qualität" kann somit eine Maximalpunktzahl von 30 Punkten erreicht werden.</t>
  </si>
  <si>
    <t>Ermittlung der finalen Gesamtpunktzahl:</t>
  </si>
  <si>
    <t>Zur Ermittlung der Gesamtpunktzahl wird folgende Formel angewandt:</t>
  </si>
  <si>
    <t>Gesamtpunktwert = Punktwert "Preis" + Punktwert "Qualität"</t>
  </si>
  <si>
    <t>Somit ist eine maximale Gesamtpunktzahl von 100 Punkten zu erlangen.</t>
  </si>
  <si>
    <t>Der Bieter mit der höchsten Gesamtpunktzahl aus den Zuschlagskriterien "Preis und Qualität" hat das wirtschaftlichste Angebot abgegeben und erhält folglich den Zuschlag.</t>
  </si>
  <si>
    <t>Bei gleicher erreichter Punktzahl von mind. zwei Anbietern, erhält der Bieter den Zuschlag, der die höchste Punktzahl im Zuschlagkriterium Preis erzielt hat.</t>
  </si>
  <si>
    <t>Bei gleicher erreichter Punktzahl in den Zuschlagskriterien Preis und Qualität von mind. zwei Anbietern, wird im Losverfahren der Bieter gewählt der den Zuschlag erhält. (Urteil OLG Hamburg, Beschl. v. 20.03.2020 – 1 Verg 1/19)</t>
  </si>
  <si>
    <t>A2.0</t>
  </si>
  <si>
    <t>Kriterien Typ:</t>
  </si>
  <si>
    <r>
      <t xml:space="preserve">Bitte beantworten Sie in der Spalte E [Anbieter-Angabe] die Fragen mit Ja oder Nein.
</t>
    </r>
    <r>
      <rPr>
        <b/>
        <sz val="10"/>
        <rFont val="Calibri Light"/>
        <family val="2"/>
      </rPr>
      <t>Wichtig: Nicht ausgefüllte Felder gelten als mit Nein beantwortet und bereits eine Antwort mit "Nein" ist ein Ausschlussgrund aus diesem Vergabeverfahren.</t>
    </r>
  </si>
  <si>
    <t>Bitte beantworten Sie in der Spalte D [Bieter-Angabe] die Anforderungen mit Ja oder Nein. Die Anforderungen zum Mietkauf sind als A-Kriterien ausgestaltet. Nicht ausgefüllte Felder gelten als mit Nein beantwortet; ein Nein führt zum Ausschluss des Angebots</t>
  </si>
  <si>
    <r>
      <t xml:space="preserve">Bitte beantworten Sie in der Spalte D [Bieter-Angabe] die Fragen mit Ja oder Nein, es sei denn für das Eingabefeld wird ausdrücklich zur Eingabe eines Wertes, einer Nummer oder eines Datums aufgefordert. 
Bei den Kriterien Typ A handelt es sich um Anforderungen an die Leistungserbringung, die vom Bieter erfüllt werden müssen (sog. Ausschluss-Kriterien = A-Kriterien). Diese A-Kriterien sind vom Bieter in diesem Leistungsverzeichnis (als Teil seines Angebots) mit einem "Ja" zu kennzeichnen. 
</t>
    </r>
    <r>
      <rPr>
        <b/>
        <sz val="10"/>
        <rFont val="Calibri"/>
        <family val="2"/>
        <scheme val="minor"/>
      </rPr>
      <t>Wichtig: Nicht ausgefüllte Felder gelten als mit Nein beantwortet. Das Nichterfüllen eines Kriterien-Typs A führt zum Ausschluss des Angebots.</t>
    </r>
    <r>
      <rPr>
        <sz val="10"/>
        <rFont val="Calibri"/>
        <family val="2"/>
        <scheme val="minor"/>
      </rPr>
      <t xml:space="preserve">
 </t>
    </r>
  </si>
  <si>
    <r>
      <t xml:space="preserve">Bitte beantworten Sie in der Spalte D [Bieter-Angabe] die Fragen mit Ja oder Nein, es sei denn für das Eingabefeld wird ausdrücklich zur Eingabe eines Wertes, einer Nummer oder eines Datums aufgefordert. 
Bei den Kriterien Typ A handelt es sich um Anforderungen an die Leistungserbringung, die vom Bieter erfüllt werden müssen (sog. Ausschluss-Kriterien = A-Kriterien). Diese A-Kriterien sind vom Bieter in diesem Leistungsverzeichnis (als Teil seines Angebots) mit einem "Ja" zu kennzeichnen. 
Das Nichtausfüllen einer Abfrage des Kriterien-Typs B (sog. Bewertungs-Kriterien = B-Kriterium) wird jeweils mit Null (0) Punkten bewertet.
</t>
    </r>
    <r>
      <rPr>
        <b/>
        <sz val="10"/>
        <rFont val="Calibri"/>
        <family val="2"/>
        <scheme val="minor"/>
      </rPr>
      <t>Wichtig: Nicht ausgefüllte Felder gelten als mit Nein beantwortet. Das Nichterfüllen eines Kriterien-Typs A führt zum Ausschluss des Angebots.</t>
    </r>
    <r>
      <rPr>
        <sz val="10"/>
        <rFont val="Calibri"/>
        <family val="2"/>
        <scheme val="minor"/>
      </rPr>
      <t xml:space="preserve">
 </t>
    </r>
  </si>
  <si>
    <t>IBM PowerPlattform (inkl. Full Managed Service) im Mietkaufmodell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</si>
</sst>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4" formatCode="_-* #,##0.00\ &quot;€&quot;_-;\-* #,##0.00\ &quot;€&quot;_-;_-* &quot;-&quot;??\ &quot;€&quot;_-;_-@_-"/>
    <numFmt numFmtId="164" formatCode="#,##0.00\ &quot;€&quot;"/>
    <numFmt numFmtId="165" formatCode="0.0%"/>
    <numFmt numFmtId="166" formatCode="#,##0.00;[Red]#,##0.00"/>
    <numFmt numFmtId="167" formatCode="[$-407]General"/>
    <numFmt numFmtId="168" formatCode="_-* #,##0.00\ [$€]_-;\-* #,##0.00\ [$€]_-;_-* &quot;-&quot;??\ [$€]_-;_-@_-"/>
    <numFmt numFmtId="169" formatCode="_-* #,##0.00\ _€_-;\-* #,##0.00\ _€_-;_-* &quot;-&quot;??\ _€_-;_-@_-"/>
    <numFmt numFmtId="170" formatCode="_-* #,##0\ _€_-;\-* #,##0\ _€_-;_-* &quot;-&quot;\ _€_-;_-@_-"/>
    <numFmt numFmtId="171" formatCode="dd/mm/yy;@"/>
  </numFmts>
  <fonts count="58" x14ac:knownFonts="1">
    <font>
      <sz val="10"/>
      <name val="Arial"/>
      <family val="2"/>
    </font>
    <font>
      <sz val="11"/>
      <color theme="1"/>
      <name val="Calibri"/>
      <family val="2"/>
      <scheme val="minor"/>
    </font>
    <font>
      <sz val="11"/>
      <color theme="1"/>
      <name val="Calibri"/>
      <family val="2"/>
      <scheme val="minor"/>
    </font>
    <font>
      <b/>
      <sz val="8"/>
      <name val="Arial"/>
      <family val="2"/>
      <charset val="1"/>
    </font>
    <font>
      <sz val="10"/>
      <name val="Arial"/>
      <family val="2"/>
      <charset val="1"/>
    </font>
    <font>
      <sz val="11"/>
      <color indexed="8"/>
      <name val="Calibri"/>
      <family val="2"/>
      <charset val="1"/>
    </font>
    <font>
      <sz val="10"/>
      <name val="Arial"/>
      <family val="2"/>
    </font>
    <font>
      <sz val="11"/>
      <color rgb="FF000000"/>
      <name val="Calibri"/>
      <family val="2"/>
    </font>
    <font>
      <sz val="11"/>
      <color theme="1"/>
      <name val="Calibri Light"/>
      <family val="2"/>
    </font>
    <font>
      <b/>
      <sz val="11"/>
      <color theme="0"/>
      <name val="Calibri"/>
      <family val="2"/>
      <scheme val="minor"/>
    </font>
    <font>
      <b/>
      <sz val="11"/>
      <color theme="1"/>
      <name val="Calibri"/>
      <family val="2"/>
      <scheme val="minor"/>
    </font>
    <font>
      <b/>
      <sz val="10"/>
      <name val="Calibri"/>
      <family val="2"/>
      <scheme val="minor"/>
    </font>
    <font>
      <sz val="10"/>
      <name val="Calibri"/>
      <family val="2"/>
      <scheme val="minor"/>
    </font>
    <font>
      <b/>
      <sz val="16"/>
      <color theme="0"/>
      <name val="Calibri"/>
      <family val="2"/>
      <scheme val="minor"/>
    </font>
    <font>
      <b/>
      <sz val="12"/>
      <color theme="0"/>
      <name val="Calibri"/>
      <family val="2"/>
      <scheme val="minor"/>
    </font>
    <font>
      <sz val="11"/>
      <name val="Calibri"/>
      <family val="2"/>
      <scheme val="minor"/>
    </font>
    <font>
      <b/>
      <sz val="14"/>
      <color rgb="FFC00000"/>
      <name val="Calibri"/>
      <family val="2"/>
      <scheme val="minor"/>
    </font>
    <font>
      <b/>
      <sz val="11"/>
      <name val="Calibri"/>
      <family val="2"/>
      <scheme val="minor"/>
    </font>
    <font>
      <sz val="9"/>
      <name val="Calibri"/>
      <family val="2"/>
      <scheme val="minor"/>
    </font>
    <font>
      <b/>
      <sz val="18"/>
      <color theme="3"/>
      <name val="Cambria"/>
      <family val="2"/>
      <scheme val="major"/>
    </font>
    <font>
      <b/>
      <sz val="12"/>
      <color rgb="FFFF99CC"/>
      <name val="Calibri"/>
      <family val="2"/>
      <scheme val="minor"/>
    </font>
    <font>
      <b/>
      <sz val="10"/>
      <color theme="0"/>
      <name val="Calibri"/>
      <family val="2"/>
      <scheme val="minor"/>
    </font>
    <font>
      <b/>
      <sz val="12"/>
      <name val="Calibri"/>
      <family val="2"/>
      <scheme val="minor"/>
    </font>
    <font>
      <b/>
      <sz val="12"/>
      <color theme="4" tint="-0.499984740745262"/>
      <name val="Calibri"/>
      <family val="2"/>
      <scheme val="minor"/>
    </font>
    <font>
      <sz val="9"/>
      <color theme="1"/>
      <name val="Calibri"/>
      <family val="2"/>
      <scheme val="minor"/>
    </font>
    <font>
      <b/>
      <sz val="11"/>
      <color rgb="FFC00000"/>
      <name val="Calibri"/>
      <family val="2"/>
      <scheme val="minor"/>
    </font>
    <font>
      <b/>
      <sz val="11"/>
      <color rgb="FFFF0000"/>
      <name val="Calibri"/>
      <family val="2"/>
      <scheme val="minor"/>
    </font>
    <font>
      <b/>
      <sz val="12"/>
      <color rgb="FFC00000"/>
      <name val="Calibri"/>
      <family val="2"/>
      <scheme val="minor"/>
    </font>
    <font>
      <sz val="10"/>
      <color theme="0"/>
      <name val="Calibri"/>
      <family val="2"/>
      <scheme val="minor"/>
    </font>
    <font>
      <b/>
      <sz val="11"/>
      <color theme="1"/>
      <name val="Calibri"/>
      <family val="2"/>
    </font>
    <font>
      <sz val="11"/>
      <name val="Calibri"/>
      <family val="2"/>
    </font>
    <font>
      <sz val="11"/>
      <color theme="1"/>
      <name val="Calibri"/>
      <family val="2"/>
    </font>
    <font>
      <sz val="11"/>
      <color theme="0"/>
      <name val="Calibri"/>
      <family val="2"/>
    </font>
    <font>
      <b/>
      <sz val="14"/>
      <color theme="0"/>
      <name val="Calibri"/>
      <family val="2"/>
    </font>
    <font>
      <b/>
      <sz val="10"/>
      <name val="Arial"/>
    </font>
    <font>
      <b/>
      <sz val="16"/>
      <color rgb="FF000000"/>
      <name val="Calibri"/>
      <family val="2"/>
    </font>
    <font>
      <sz val="16"/>
      <color rgb="FFFF0000"/>
      <name val="Calibri"/>
      <family val="2"/>
      <scheme val="minor"/>
    </font>
    <font>
      <sz val="16"/>
      <name val="Calibri"/>
      <family val="2"/>
      <scheme val="minor"/>
    </font>
    <font>
      <b/>
      <sz val="11"/>
      <color rgb="FF000000"/>
      <name val="Calibri"/>
      <family val="2"/>
    </font>
    <font>
      <b/>
      <sz val="11"/>
      <color rgb="FFFF0000"/>
      <name val="Calibri"/>
      <family val="2"/>
    </font>
    <font>
      <sz val="12"/>
      <name val="Calibri"/>
      <family val="2"/>
      <scheme val="minor"/>
    </font>
    <font>
      <sz val="11"/>
      <color theme="0"/>
      <name val="Calibri Light"/>
      <family val="2"/>
    </font>
    <font>
      <u/>
      <sz val="11"/>
      <color theme="1"/>
      <name val="MetaNormal-Roman"/>
      <family val="2"/>
    </font>
    <font>
      <u/>
      <sz val="11"/>
      <color theme="1"/>
      <name val="Calibri"/>
      <family val="2"/>
      <scheme val="minor"/>
    </font>
    <font>
      <b/>
      <sz val="14"/>
      <color theme="0"/>
      <name val="Calibri Light"/>
      <family val="2"/>
    </font>
    <font>
      <b/>
      <sz val="12"/>
      <color rgb="FF004A6F"/>
      <name val="Calibri Light"/>
      <family val="2"/>
    </font>
    <font>
      <b/>
      <sz val="11"/>
      <color theme="0"/>
      <name val="Calibri Light"/>
      <family val="2"/>
    </font>
    <font>
      <b/>
      <sz val="10"/>
      <name val="Calibri Light"/>
      <family val="2"/>
    </font>
    <font>
      <b/>
      <sz val="10"/>
      <color rgb="FFC00000"/>
      <name val="Calibri Light"/>
      <family val="2"/>
    </font>
    <font>
      <sz val="10"/>
      <name val="Calibri Light"/>
      <family val="2"/>
    </font>
    <font>
      <b/>
      <sz val="11"/>
      <color theme="1"/>
      <name val="Calibri Light"/>
      <family val="2"/>
    </font>
    <font>
      <b/>
      <sz val="14"/>
      <color rgb="FFFFFFFF"/>
      <name val="Arial"/>
    </font>
    <font>
      <b/>
      <sz val="10"/>
      <color rgb="FFFFFFFF"/>
      <name val="Arial"/>
    </font>
    <font>
      <b/>
      <sz val="10"/>
      <color rgb="FF9C0006"/>
      <name val="Arial"/>
    </font>
    <font>
      <sz val="10"/>
      <color rgb="FFC00000"/>
      <name val="Calibri Light"/>
      <family val="2"/>
    </font>
    <font>
      <sz val="10"/>
      <color theme="0"/>
      <name val="Arial"/>
      <family val="2"/>
    </font>
    <font>
      <sz val="8"/>
      <name val="Calibri"/>
      <family val="2"/>
      <scheme val="minor"/>
    </font>
    <font>
      <sz val="12"/>
      <color theme="9"/>
      <name val="Calibri"/>
      <family val="2"/>
      <scheme val="minor"/>
    </font>
  </fonts>
  <fills count="26">
    <fill>
      <patternFill patternType="none"/>
    </fill>
    <fill>
      <patternFill patternType="gray125"/>
    </fill>
    <fill>
      <patternFill patternType="solid">
        <fgColor indexed="18"/>
        <bgColor indexed="32"/>
      </patternFill>
    </fill>
    <fill>
      <patternFill patternType="solid">
        <fgColor theme="0"/>
        <bgColor indexed="64"/>
      </patternFill>
    </fill>
    <fill>
      <patternFill patternType="solid">
        <fgColor rgb="FFFFFFCC"/>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004A6F"/>
        <bgColor indexed="64"/>
      </patternFill>
    </fill>
    <fill>
      <patternFill patternType="solid">
        <fgColor rgb="FF4886A6"/>
        <bgColor theme="4"/>
      </patternFill>
    </fill>
    <fill>
      <patternFill patternType="solid">
        <fgColor theme="0" tint="-0.14999847407452621"/>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rgb="FFEAF3E0"/>
      </patternFill>
    </fill>
    <fill>
      <patternFill patternType="solid">
        <fgColor theme="0" tint="-0.249977111117893"/>
        <bgColor indexed="64"/>
      </patternFill>
    </fill>
    <fill>
      <patternFill patternType="solid">
        <fgColor theme="0" tint="-4.9989318521683403E-2"/>
        <bgColor indexed="64"/>
      </patternFill>
    </fill>
    <fill>
      <patternFill patternType="solid">
        <fgColor rgb="FF1F4E78"/>
      </patternFill>
    </fill>
    <fill>
      <patternFill patternType="solid">
        <fgColor rgb="FFF2F2F2"/>
      </patternFill>
    </fill>
    <fill>
      <patternFill patternType="solid">
        <fgColor rgb="FFE2F0D9"/>
      </patternFill>
    </fill>
    <fill>
      <patternFill patternType="solid">
        <fgColor rgb="FFFFC7CE"/>
      </patternFill>
    </fill>
    <fill>
      <patternFill patternType="solid">
        <fgColor theme="5" tint="-0.249977111117893"/>
        <bgColor indexed="64"/>
      </patternFill>
    </fill>
    <fill>
      <patternFill patternType="solid">
        <fgColor theme="9" tint="0.59996337778862885"/>
        <bgColor indexed="64"/>
      </patternFill>
    </fill>
  </fills>
  <borders count="43">
    <border>
      <left/>
      <right/>
      <top/>
      <bottom/>
      <diagonal/>
    </border>
    <border>
      <left style="thin">
        <color indexed="54"/>
      </left>
      <right/>
      <top/>
      <bottom style="thin">
        <color indexed="5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64"/>
      </left>
      <right/>
      <top/>
      <bottom style="medium">
        <color indexed="64"/>
      </bottom>
      <diagonal/>
    </border>
    <border>
      <left style="thin">
        <color theme="0" tint="-0.249977111117893"/>
      </left>
      <right style="thin">
        <color theme="0" tint="-0.249977111117893"/>
      </right>
      <top style="thin">
        <color theme="0" tint="-0.249977111117893"/>
      </top>
      <bottom/>
      <diagonal/>
    </border>
    <border>
      <left/>
      <right style="thin">
        <color indexed="64"/>
      </right>
      <top style="thin">
        <color indexed="64"/>
      </top>
      <bottom style="thin">
        <color indexed="64"/>
      </bottom>
      <diagonal/>
    </border>
    <border>
      <left/>
      <right/>
      <top/>
      <bottom style="medium">
        <color indexed="64"/>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theme="0" tint="-0.249977111117893"/>
      </right>
      <top style="thin">
        <color indexed="64"/>
      </top>
      <bottom style="thin">
        <color theme="0" tint="-0.249977111117893"/>
      </bottom>
      <diagonal/>
    </border>
    <border>
      <left/>
      <right style="thin">
        <color theme="0" tint="-0.249977111117893"/>
      </right>
      <top style="thin">
        <color theme="0" tint="-0.249977111117893"/>
      </top>
      <bottom/>
      <diagonal/>
    </border>
    <border>
      <left/>
      <right/>
      <top style="thin">
        <color indexed="64"/>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style="thin">
        <color indexed="64"/>
      </right>
      <top/>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rgb="FF999999"/>
      </left>
      <right style="thin">
        <color rgb="FF999999"/>
      </right>
      <top style="thin">
        <color rgb="FF999999"/>
      </top>
      <bottom style="thin">
        <color rgb="FF999999"/>
      </bottom>
      <diagonal/>
    </border>
    <border>
      <left style="thin">
        <color theme="0" tint="-0.249977111117893"/>
      </left>
      <right style="thin">
        <color indexed="64"/>
      </right>
      <top style="thin">
        <color theme="0" tint="-0.249977111117893"/>
      </top>
      <bottom/>
      <diagonal/>
    </border>
    <border>
      <left style="thin">
        <color theme="0" tint="-0.249977111117893"/>
      </left>
      <right style="thin">
        <color indexed="64"/>
      </right>
      <top/>
      <bottom/>
      <diagonal/>
    </border>
    <border>
      <left style="thin">
        <color theme="0" tint="-0.249977111117893"/>
      </left>
      <right style="thin">
        <color indexed="64"/>
      </right>
      <top/>
      <bottom style="thin">
        <color indexed="64"/>
      </bottom>
      <diagonal/>
    </border>
    <border>
      <left style="thin">
        <color indexed="64"/>
      </left>
      <right style="thin">
        <color indexed="64"/>
      </right>
      <top style="thin">
        <color theme="0" tint="-0.249977111117893"/>
      </top>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top style="medium">
        <color rgb="FF1F4E78"/>
      </top>
      <bottom style="medium">
        <color rgb="FF1F4E78"/>
      </bottom>
      <diagonal/>
    </border>
    <border>
      <left/>
      <right/>
      <top/>
      <bottom style="thin">
        <color rgb="FFBFBFBF"/>
      </bottom>
      <diagonal/>
    </border>
    <border>
      <left style="thin">
        <color indexed="64"/>
      </left>
      <right/>
      <top style="thin">
        <color theme="0" tint="-0.249977111117893"/>
      </top>
      <bottom/>
      <diagonal/>
    </border>
    <border>
      <left style="thin">
        <color indexed="64"/>
      </left>
      <right/>
      <top/>
      <bottom style="thin">
        <color theme="0" tint="-0.249977111117893"/>
      </bottom>
      <diagonal/>
    </border>
    <border>
      <left style="thin">
        <color theme="0" tint="-0.249977111117893"/>
      </left>
      <right/>
      <top style="thin">
        <color theme="0" tint="-0.249977111117893"/>
      </top>
      <bottom/>
      <diagonal/>
    </border>
  </borders>
  <cellStyleXfs count="235">
    <xf numFmtId="0" fontId="0" fillId="0" borderId="0"/>
    <xf numFmtId="0" fontId="3" fillId="2" borderId="1">
      <alignment horizontal="center" vertical="center" wrapText="1"/>
    </xf>
    <xf numFmtId="0" fontId="4" fillId="0" borderId="0"/>
    <xf numFmtId="0" fontId="5" fillId="0" borderId="0"/>
    <xf numFmtId="0" fontId="5" fillId="0" borderId="0"/>
    <xf numFmtId="0" fontId="4" fillId="0" borderId="0"/>
    <xf numFmtId="0" fontId="6" fillId="0" borderId="0"/>
    <xf numFmtId="0" fontId="6"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6" fillId="0" borderId="0"/>
    <xf numFmtId="167" fontId="7" fillId="0" borderId="0"/>
    <xf numFmtId="0" fontId="6" fillId="0" borderId="0"/>
    <xf numFmtId="9" fontId="6" fillId="0" borderId="0"/>
    <xf numFmtId="9" fontId="6" fillId="0" borderId="0"/>
    <xf numFmtId="0" fontId="6" fillId="0" borderId="0"/>
    <xf numFmtId="0" fontId="2" fillId="0" borderId="0"/>
    <xf numFmtId="0" fontId="6"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6" fillId="0" borderId="0"/>
    <xf numFmtId="0" fontId="2" fillId="0" borderId="0"/>
    <xf numFmtId="9" fontId="6" fillId="0" borderId="0"/>
    <xf numFmtId="0" fontId="2" fillId="0" borderId="0"/>
    <xf numFmtId="0" fontId="2" fillId="0" borderId="0"/>
    <xf numFmtId="0" fontId="2" fillId="0" borderId="0"/>
    <xf numFmtId="9" fontId="2" fillId="0" borderId="0"/>
    <xf numFmtId="0" fontId="2" fillId="0" borderId="0"/>
    <xf numFmtId="168"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6"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6" fillId="0" borderId="0"/>
    <xf numFmtId="0" fontId="2" fillId="0" borderId="0"/>
    <xf numFmtId="0" fontId="2" fillId="0" borderId="0"/>
    <xf numFmtId="0" fontId="2" fillId="0" borderId="0"/>
    <xf numFmtId="0" fontId="2" fillId="0" borderId="0"/>
    <xf numFmtId="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2" fillId="0" borderId="0"/>
    <xf numFmtId="0" fontId="2" fillId="0" borderId="0"/>
    <xf numFmtId="0" fontId="2" fillId="0" borderId="0"/>
    <xf numFmtId="0" fontId="2" fillId="0" borderId="0"/>
    <xf numFmtId="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xf numFmtId="0" fontId="2" fillId="0" borderId="0"/>
    <xf numFmtId="0" fontId="2" fillId="0" borderId="0"/>
    <xf numFmtId="0" fontId="2" fillId="0" borderId="0"/>
    <xf numFmtId="169" fontId="6" fillId="0" borderId="0"/>
    <xf numFmtId="0" fontId="8" fillId="0" borderId="0"/>
    <xf numFmtId="44" fontId="2" fillId="0" borderId="0"/>
    <xf numFmtId="169" fontId="2" fillId="0" borderId="0"/>
    <xf numFmtId="9" fontId="2" fillId="0" borderId="0"/>
    <xf numFmtId="44" fontId="2" fillId="0" borderId="0"/>
    <xf numFmtId="170" fontId="2" fillId="0" borderId="0"/>
    <xf numFmtId="0" fontId="19"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167" fontId="7" fillId="0" borderId="0"/>
    <xf numFmtId="9" fontId="6" fillId="0" borderId="0"/>
    <xf numFmtId="9" fontId="6" fillId="0" borderId="0"/>
    <xf numFmtId="0" fontId="2"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2" fillId="0" borderId="0"/>
    <xf numFmtId="9" fontId="6" fillId="0" borderId="0"/>
    <xf numFmtId="0" fontId="2" fillId="0" borderId="0"/>
    <xf numFmtId="0" fontId="2" fillId="0" borderId="0"/>
    <xf numFmtId="0" fontId="2" fillId="0" borderId="0"/>
    <xf numFmtId="9" fontId="2" fillId="0" borderId="0"/>
    <xf numFmtId="0" fontId="2" fillId="0" borderId="0"/>
    <xf numFmtId="168"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6"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2" fillId="0" borderId="0"/>
    <xf numFmtId="0" fontId="2" fillId="0" borderId="0"/>
    <xf numFmtId="0" fontId="2" fillId="0" borderId="0"/>
    <xf numFmtId="0" fontId="2" fillId="0" borderId="0"/>
    <xf numFmtId="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2" fillId="0" borderId="0"/>
    <xf numFmtId="0" fontId="2" fillId="4" borderId="6"/>
    <xf numFmtId="0" fontId="2" fillId="5" borderId="0"/>
    <xf numFmtId="0" fontId="2" fillId="6" borderId="0"/>
    <xf numFmtId="0" fontId="2" fillId="7" borderId="0"/>
    <xf numFmtId="0" fontId="2" fillId="8" borderId="0"/>
    <xf numFmtId="0" fontId="2" fillId="9" borderId="0"/>
    <xf numFmtId="0" fontId="2" fillId="0" borderId="0"/>
    <xf numFmtId="0" fontId="2" fillId="0" borderId="0"/>
    <xf numFmtId="0" fontId="2" fillId="0" borderId="0"/>
    <xf numFmtId="0" fontId="2" fillId="0" borderId="0"/>
    <xf numFmtId="0" fontId="2" fillId="0" borderId="0"/>
    <xf numFmtId="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xf numFmtId="0" fontId="2" fillId="0" borderId="0"/>
    <xf numFmtId="0" fontId="2" fillId="0" borderId="0"/>
    <xf numFmtId="0" fontId="2" fillId="0" borderId="0"/>
    <xf numFmtId="169" fontId="6" fillId="0" borderId="0"/>
    <xf numFmtId="44" fontId="2" fillId="0" borderId="0"/>
    <xf numFmtId="169" fontId="2" fillId="0" borderId="0"/>
    <xf numFmtId="9" fontId="2" fillId="0" borderId="0"/>
    <xf numFmtId="44" fontId="2" fillId="0" borderId="0"/>
    <xf numFmtId="170" fontId="2" fillId="0" borderId="0"/>
    <xf numFmtId="0" fontId="19" fillId="0" borderId="0"/>
    <xf numFmtId="0" fontId="2" fillId="0" borderId="0"/>
    <xf numFmtId="0" fontId="2" fillId="0" borderId="0"/>
    <xf numFmtId="44" fontId="2" fillId="0" borderId="0"/>
  </cellStyleXfs>
  <cellXfs count="274">
    <xf numFmtId="0" fontId="0" fillId="0" borderId="0" xfId="0"/>
    <xf numFmtId="0" fontId="12" fillId="0" borderId="0" xfId="0" applyFont="1"/>
    <xf numFmtId="0" fontId="9" fillId="10" borderId="0" xfId="6" applyFont="1" applyFill="1" applyAlignment="1">
      <alignment horizontal="left" vertical="top"/>
    </xf>
    <xf numFmtId="0" fontId="12" fillId="10" borderId="0" xfId="6" applyFont="1" applyFill="1" applyAlignment="1">
      <alignment horizontal="left" vertical="top"/>
    </xf>
    <xf numFmtId="0" fontId="15" fillId="0" borderId="0" xfId="6" applyFont="1" applyAlignment="1">
      <alignment horizontal="right" vertical="top"/>
    </xf>
    <xf numFmtId="0" fontId="12" fillId="0" borderId="0" xfId="6" applyFont="1" applyAlignment="1">
      <alignment horizontal="right" vertical="top"/>
    </xf>
    <xf numFmtId="0" fontId="12" fillId="0" borderId="0" xfId="6" applyFont="1" applyAlignment="1">
      <alignment horizontal="left" vertical="top"/>
    </xf>
    <xf numFmtId="0" fontId="12" fillId="0" borderId="0" xfId="6" applyFont="1" applyAlignment="1">
      <alignment vertical="top"/>
    </xf>
    <xf numFmtId="0" fontId="18" fillId="0" borderId="0" xfId="5" applyFont="1" applyAlignment="1">
      <alignment horizontal="center" vertical="center"/>
    </xf>
    <xf numFmtId="0" fontId="18" fillId="0" borderId="0" xfId="5" applyFont="1" applyAlignment="1">
      <alignment vertical="top"/>
    </xf>
    <xf numFmtId="49" fontId="15" fillId="0" borderId="2" xfId="5" applyNumberFormat="1" applyFont="1" applyBorder="1" applyAlignment="1">
      <alignment horizontal="center" vertical="center"/>
    </xf>
    <xf numFmtId="0" fontId="15" fillId="0" borderId="3" xfId="3" applyFont="1" applyBorder="1" applyAlignment="1">
      <alignment vertical="top" wrapText="1"/>
    </xf>
    <xf numFmtId="0" fontId="18" fillId="0" borderId="0" xfId="5" applyFont="1" applyAlignment="1">
      <alignment horizontal="left" vertical="top"/>
    </xf>
    <xf numFmtId="0" fontId="18" fillId="0" borderId="3" xfId="5" applyFont="1" applyBorder="1" applyAlignment="1">
      <alignment horizontal="center" vertical="center"/>
    </xf>
    <xf numFmtId="0" fontId="12" fillId="0" borderId="0" xfId="5" applyFont="1" applyAlignment="1">
      <alignment vertical="top"/>
    </xf>
    <xf numFmtId="49" fontId="12" fillId="0" borderId="0" xfId="5" applyNumberFormat="1" applyFont="1" applyAlignment="1">
      <alignment vertical="top"/>
    </xf>
    <xf numFmtId="0" fontId="12" fillId="0" borderId="0" xfId="5" applyFont="1" applyAlignment="1">
      <alignment horizontal="center" vertical="top"/>
    </xf>
    <xf numFmtId="0" fontId="15" fillId="0" borderId="2" xfId="4" applyFont="1" applyBorder="1" applyAlignment="1">
      <alignment vertical="top" wrapText="1"/>
    </xf>
    <xf numFmtId="49" fontId="15" fillId="0" borderId="0" xfId="5" applyNumberFormat="1" applyFont="1" applyAlignment="1">
      <alignment vertical="top"/>
    </xf>
    <xf numFmtId="0" fontId="15" fillId="0" borderId="0" xfId="5" applyFont="1" applyAlignment="1">
      <alignment vertical="top"/>
    </xf>
    <xf numFmtId="49" fontId="15" fillId="0" borderId="9" xfId="5" applyNumberFormat="1" applyFont="1" applyBorder="1" applyAlignment="1">
      <alignment horizontal="center" vertical="center"/>
    </xf>
    <xf numFmtId="0" fontId="15" fillId="0" borderId="9" xfId="3" applyFont="1" applyBorder="1" applyAlignment="1">
      <alignment vertical="top" wrapText="1"/>
    </xf>
    <xf numFmtId="0" fontId="15" fillId="0" borderId="0" xfId="5" applyFont="1" applyAlignment="1">
      <alignment horizontal="right" vertical="top"/>
    </xf>
    <xf numFmtId="0" fontId="12" fillId="0" borderId="9" xfId="5" applyFont="1" applyBorder="1" applyAlignment="1">
      <alignment vertical="top"/>
    </xf>
    <xf numFmtId="0" fontId="28" fillId="0" borderId="0" xfId="5" applyFont="1" applyAlignment="1">
      <alignment vertical="top"/>
    </xf>
    <xf numFmtId="49" fontId="14" fillId="13" borderId="14" xfId="116" applyNumberFormat="1" applyFont="1" applyFill="1" applyBorder="1" applyAlignment="1">
      <alignment horizontal="center" vertical="center" wrapText="1"/>
    </xf>
    <xf numFmtId="1" fontId="14" fillId="13" borderId="14" xfId="116" applyNumberFormat="1" applyFont="1" applyFill="1" applyBorder="1" applyAlignment="1">
      <alignment horizontal="center" vertical="center" wrapText="1"/>
    </xf>
    <xf numFmtId="1" fontId="14" fillId="13" borderId="14" xfId="116" applyNumberFormat="1" applyFont="1" applyFill="1" applyBorder="1" applyAlignment="1">
      <alignment horizontal="left" vertical="center" wrapText="1"/>
    </xf>
    <xf numFmtId="0" fontId="28" fillId="0" borderId="0" xfId="5" applyFont="1" applyAlignment="1">
      <alignment vertical="top" wrapText="1"/>
    </xf>
    <xf numFmtId="1" fontId="14" fillId="13" borderId="15" xfId="116" applyNumberFormat="1" applyFont="1" applyFill="1" applyBorder="1" applyAlignment="1">
      <alignment horizontal="center" vertical="center" wrapText="1"/>
    </xf>
    <xf numFmtId="9" fontId="14" fillId="10" borderId="3" xfId="19" applyFont="1" applyFill="1" applyBorder="1" applyAlignment="1">
      <alignment horizontal="center" vertical="center" wrapText="1"/>
    </xf>
    <xf numFmtId="49" fontId="14" fillId="13" borderId="8" xfId="116" applyNumberFormat="1" applyFont="1" applyFill="1" applyBorder="1" applyAlignment="1">
      <alignment horizontal="center" vertical="center" wrapText="1"/>
    </xf>
    <xf numFmtId="1" fontId="14" fillId="13" borderId="8" xfId="116" applyNumberFormat="1" applyFont="1" applyFill="1" applyBorder="1" applyAlignment="1">
      <alignment horizontal="center" vertical="center" wrapText="1"/>
    </xf>
    <xf numFmtId="1" fontId="14" fillId="13" borderId="8" xfId="116" applyNumberFormat="1" applyFont="1" applyFill="1" applyBorder="1" applyAlignment="1">
      <alignment horizontal="left" vertical="center" wrapText="1"/>
    </xf>
    <xf numFmtId="0" fontId="15" fillId="14" borderId="3" xfId="3" applyFont="1" applyFill="1" applyBorder="1" applyAlignment="1">
      <alignment vertical="top" wrapText="1"/>
    </xf>
    <xf numFmtId="0" fontId="12" fillId="14" borderId="0" xfId="5" applyFont="1" applyFill="1" applyAlignment="1">
      <alignment vertical="top"/>
    </xf>
    <xf numFmtId="49" fontId="15" fillId="14" borderId="2" xfId="5" applyNumberFormat="1" applyFont="1" applyFill="1" applyBorder="1" applyAlignment="1">
      <alignment horizontal="center" vertical="center"/>
    </xf>
    <xf numFmtId="0" fontId="21" fillId="14" borderId="2" xfId="20" applyFont="1" applyFill="1" applyBorder="1" applyAlignment="1">
      <alignment horizontal="center" vertical="center" wrapText="1"/>
    </xf>
    <xf numFmtId="0" fontId="18" fillId="14" borderId="3" xfId="5" applyFont="1" applyFill="1" applyBorder="1" applyAlignment="1">
      <alignment horizontal="center" vertical="center"/>
    </xf>
    <xf numFmtId="0" fontId="15" fillId="14" borderId="2" xfId="4" applyFont="1" applyFill="1" applyBorder="1" applyAlignment="1">
      <alignment vertical="top" wrapText="1"/>
    </xf>
    <xf numFmtId="0" fontId="18" fillId="0" borderId="2" xfId="5" applyFont="1" applyBorder="1" applyAlignment="1">
      <alignment horizontal="center" vertical="center"/>
    </xf>
    <xf numFmtId="0" fontId="15" fillId="14" borderId="0" xfId="5" applyFont="1" applyFill="1" applyAlignment="1">
      <alignment vertical="top"/>
    </xf>
    <xf numFmtId="9" fontId="14" fillId="10" borderId="0" xfId="19" applyFont="1" applyFill="1" applyAlignment="1">
      <alignment horizontal="center" vertical="center" wrapText="1"/>
    </xf>
    <xf numFmtId="9" fontId="20" fillId="10" borderId="9" xfId="19" applyFont="1" applyFill="1" applyBorder="1" applyAlignment="1">
      <alignment horizontal="center" vertical="center" wrapText="1"/>
    </xf>
    <xf numFmtId="0" fontId="21" fillId="10" borderId="9" xfId="20" applyFont="1" applyFill="1" applyBorder="1" applyAlignment="1">
      <alignment horizontal="center" vertical="center" wrapText="1"/>
    </xf>
    <xf numFmtId="49" fontId="14" fillId="13" borderId="9" xfId="116" applyNumberFormat="1" applyFont="1" applyFill="1" applyBorder="1" applyAlignment="1">
      <alignment horizontal="center" vertical="center" wrapText="1"/>
    </xf>
    <xf numFmtId="1" fontId="14" fillId="13" borderId="9" xfId="116" applyNumberFormat="1" applyFont="1" applyFill="1" applyBorder="1" applyAlignment="1">
      <alignment horizontal="center" vertical="center" wrapText="1"/>
    </xf>
    <xf numFmtId="1" fontId="14" fillId="13" borderId="9" xfId="116" applyNumberFormat="1" applyFont="1" applyFill="1" applyBorder="1" applyAlignment="1">
      <alignment horizontal="left" vertical="center" wrapText="1"/>
    </xf>
    <xf numFmtId="1" fontId="23" fillId="13" borderId="9" xfId="116" applyNumberFormat="1" applyFont="1" applyFill="1" applyBorder="1" applyAlignment="1">
      <alignment horizontal="center" vertical="center" wrapText="1"/>
    </xf>
    <xf numFmtId="0" fontId="18" fillId="0" borderId="9" xfId="5" applyFont="1" applyBorder="1" applyAlignment="1">
      <alignment horizontal="center" vertical="center"/>
    </xf>
    <xf numFmtId="0" fontId="14" fillId="11" borderId="2" xfId="6" applyFont="1" applyFill="1" applyBorder="1" applyAlignment="1">
      <alignment vertical="center"/>
    </xf>
    <xf numFmtId="9" fontId="14" fillId="11" borderId="2" xfId="37" applyFont="1" applyFill="1" applyBorder="1" applyAlignment="1">
      <alignment horizontal="left" vertical="center" wrapText="1"/>
    </xf>
    <xf numFmtId="0" fontId="14" fillId="11" borderId="2" xfId="6" applyFont="1" applyFill="1" applyBorder="1" applyAlignment="1">
      <alignment vertical="center" wrapText="1"/>
    </xf>
    <xf numFmtId="0" fontId="16" fillId="0" borderId="4" xfId="6" applyFont="1" applyBorder="1"/>
    <xf numFmtId="0" fontId="16" fillId="0" borderId="7" xfId="6" applyFont="1" applyBorder="1"/>
    <xf numFmtId="0" fontId="12" fillId="0" borderId="7" xfId="6" applyFont="1" applyBorder="1"/>
    <xf numFmtId="49" fontId="12" fillId="3" borderId="2" xfId="6" applyNumberFormat="1" applyFont="1" applyFill="1" applyBorder="1" applyAlignment="1">
      <alignment horizontal="left" vertical="center"/>
    </xf>
    <xf numFmtId="0" fontId="12" fillId="3" borderId="2" xfId="6" applyFont="1" applyFill="1" applyBorder="1" applyAlignment="1">
      <alignment horizontal="left" vertical="center" wrapText="1"/>
    </xf>
    <xf numFmtId="0" fontId="11" fillId="12" borderId="0" xfId="6" applyFont="1" applyFill="1"/>
    <xf numFmtId="49" fontId="15" fillId="14" borderId="9" xfId="5" applyNumberFormat="1" applyFont="1" applyFill="1" applyBorder="1" applyAlignment="1">
      <alignment horizontal="center" vertical="center"/>
    </xf>
    <xf numFmtId="0" fontId="21" fillId="14" borderId="9" xfId="20" applyFont="1" applyFill="1" applyBorder="1" applyAlignment="1">
      <alignment horizontal="center" vertical="center" wrapText="1"/>
    </xf>
    <xf numFmtId="0" fontId="15" fillId="14" borderId="9" xfId="4" applyFont="1" applyFill="1" applyBorder="1" applyAlignment="1">
      <alignment vertical="top" wrapText="1"/>
    </xf>
    <xf numFmtId="0" fontId="15" fillId="0" borderId="9" xfId="4" applyFont="1" applyBorder="1" applyAlignment="1">
      <alignment vertical="top" wrapText="1"/>
    </xf>
    <xf numFmtId="0" fontId="12" fillId="14" borderId="9" xfId="5" applyFont="1" applyFill="1" applyBorder="1" applyAlignment="1">
      <alignment horizontal="center" vertical="center"/>
    </xf>
    <xf numFmtId="49" fontId="15" fillId="14" borderId="9" xfId="5" applyNumberFormat="1" applyFont="1" applyFill="1" applyBorder="1" applyAlignment="1">
      <alignment horizontal="left" vertical="center"/>
    </xf>
    <xf numFmtId="0" fontId="15" fillId="0" borderId="9" xfId="5" applyFont="1" applyBorder="1" applyAlignment="1">
      <alignment horizontal="center" vertical="center"/>
    </xf>
    <xf numFmtId="0" fontId="12" fillId="0" borderId="9" xfId="5" applyFont="1" applyBorder="1" applyAlignment="1">
      <alignment horizontal="center" vertical="center"/>
    </xf>
    <xf numFmtId="10" fontId="12" fillId="0" borderId="9" xfId="5" applyNumberFormat="1" applyFont="1" applyBorder="1" applyAlignment="1">
      <alignment horizontal="center" vertical="center"/>
    </xf>
    <xf numFmtId="0" fontId="15" fillId="15" borderId="9" xfId="20" applyFont="1" applyFill="1" applyBorder="1" applyAlignment="1" applyProtection="1">
      <alignment horizontal="center" vertical="center" wrapText="1"/>
      <protection locked="0"/>
    </xf>
    <xf numFmtId="0" fontId="15" fillId="0" borderId="2" xfId="4" applyFont="1" applyBorder="1" applyAlignment="1">
      <alignment horizontal="left" vertical="top" wrapText="1"/>
    </xf>
    <xf numFmtId="0" fontId="31" fillId="0" borderId="0" xfId="0" applyFont="1"/>
    <xf numFmtId="0" fontId="33" fillId="13" borderId="0" xfId="0" applyFont="1" applyFill="1" applyAlignment="1">
      <alignment vertical="center"/>
    </xf>
    <xf numFmtId="0" fontId="24" fillId="0" borderId="0" xfId="0" applyFont="1" applyAlignment="1">
      <alignment horizontal="left" vertical="top"/>
    </xf>
    <xf numFmtId="0" fontId="12" fillId="0" borderId="0" xfId="0" applyFont="1" applyAlignment="1">
      <alignment horizontal="left" vertical="top"/>
    </xf>
    <xf numFmtId="0" fontId="9" fillId="10" borderId="0" xfId="0" applyFont="1" applyFill="1" applyAlignment="1">
      <alignment horizontal="left" vertical="top"/>
    </xf>
    <xf numFmtId="0" fontId="12" fillId="10" borderId="0" xfId="0" applyFont="1" applyFill="1" applyAlignment="1">
      <alignment horizontal="left" vertical="top"/>
    </xf>
    <xf numFmtId="0" fontId="29" fillId="0" borderId="0" xfId="0" applyFont="1" applyAlignment="1">
      <alignment vertical="top"/>
    </xf>
    <xf numFmtId="0" fontId="29" fillId="0" borderId="0" xfId="0" applyFont="1"/>
    <xf numFmtId="0" fontId="32" fillId="13" borderId="2" xfId="0" applyFont="1" applyFill="1" applyBorder="1"/>
    <xf numFmtId="0" fontId="31" fillId="0" borderId="2" xfId="0" applyFont="1" applyBorder="1" applyAlignment="1">
      <alignment horizontal="center"/>
    </xf>
    <xf numFmtId="14" fontId="30" fillId="0" borderId="2" xfId="0" applyNumberFormat="1" applyFont="1" applyBorder="1" applyAlignment="1">
      <alignment horizontal="left" vertical="center"/>
    </xf>
    <xf numFmtId="0" fontId="31" fillId="0" borderId="2" xfId="0" applyFont="1" applyBorder="1"/>
    <xf numFmtId="0" fontId="12" fillId="0" borderId="0" xfId="0" applyFont="1" applyAlignment="1">
      <alignment vertical="top"/>
    </xf>
    <xf numFmtId="0" fontId="10" fillId="0" borderId="0" xfId="0" applyFont="1" applyAlignment="1">
      <alignment vertical="top" wrapText="1"/>
    </xf>
    <xf numFmtId="0" fontId="26" fillId="0" borderId="0" xfId="0" applyFont="1" applyAlignment="1">
      <alignment vertical="top"/>
    </xf>
    <xf numFmtId="0" fontId="12" fillId="0" borderId="0" xfId="0" applyFont="1" applyAlignment="1">
      <alignment horizontal="left" vertical="top" wrapText="1"/>
    </xf>
    <xf numFmtId="0" fontId="12" fillId="0" borderId="18" xfId="0" applyFont="1" applyBorder="1" applyAlignment="1">
      <alignment vertical="top" wrapText="1"/>
    </xf>
    <xf numFmtId="0" fontId="12" fillId="0" borderId="8" xfId="0" applyFont="1" applyBorder="1" applyAlignment="1">
      <alignment vertical="top" wrapText="1"/>
    </xf>
    <xf numFmtId="0" fontId="12" fillId="0" borderId="17" xfId="0" applyFont="1" applyBorder="1" applyAlignment="1">
      <alignment vertical="top" wrapText="1"/>
    </xf>
    <xf numFmtId="0" fontId="12" fillId="14" borderId="12" xfId="0" applyFont="1" applyFill="1" applyBorder="1" applyAlignment="1">
      <alignment horizontal="left" vertical="top"/>
    </xf>
    <xf numFmtId="0" fontId="12" fillId="14" borderId="2" xfId="0" applyFont="1" applyFill="1" applyBorder="1" applyAlignment="1">
      <alignment horizontal="left" vertical="top"/>
    </xf>
    <xf numFmtId="14" fontId="12" fillId="14" borderId="2" xfId="0" applyNumberFormat="1" applyFont="1" applyFill="1" applyBorder="1" applyAlignment="1">
      <alignment horizontal="left" vertical="top"/>
    </xf>
    <xf numFmtId="0" fontId="12" fillId="14" borderId="4" xfId="0" applyFont="1" applyFill="1" applyBorder="1" applyAlignment="1">
      <alignment horizontal="left" vertical="top"/>
    </xf>
    <xf numFmtId="14" fontId="27" fillId="14" borderId="2" xfId="0" applyNumberFormat="1" applyFont="1" applyFill="1" applyBorder="1" applyAlignment="1">
      <alignment horizontal="left" vertical="top"/>
    </xf>
    <xf numFmtId="0" fontId="12" fillId="14" borderId="19" xfId="0" applyFont="1" applyFill="1" applyBorder="1" applyAlignment="1">
      <alignment horizontal="left" vertical="top"/>
    </xf>
    <xf numFmtId="0" fontId="12" fillId="14" borderId="3" xfId="0" applyFont="1" applyFill="1" applyBorder="1" applyAlignment="1">
      <alignment horizontal="left" vertical="top"/>
    </xf>
    <xf numFmtId="14" fontId="12" fillId="14" borderId="3" xfId="0" applyNumberFormat="1" applyFont="1" applyFill="1" applyBorder="1" applyAlignment="1">
      <alignment horizontal="left" vertical="top"/>
    </xf>
    <xf numFmtId="0" fontId="12" fillId="14" borderId="20" xfId="0" applyFont="1" applyFill="1" applyBorder="1" applyAlignment="1">
      <alignment horizontal="left" vertical="top"/>
    </xf>
    <xf numFmtId="0" fontId="31" fillId="15" borderId="2" xfId="0" applyFont="1" applyFill="1" applyBorder="1"/>
    <xf numFmtId="0" fontId="31" fillId="16" borderId="2" xfId="0" applyFont="1" applyFill="1" applyBorder="1"/>
    <xf numFmtId="49" fontId="14" fillId="13" borderId="15" xfId="116" applyNumberFormat="1" applyFont="1" applyFill="1" applyBorder="1" applyAlignment="1">
      <alignment horizontal="center" vertical="center" wrapText="1"/>
    </xf>
    <xf numFmtId="1" fontId="14" fillId="13" borderId="15" xfId="116" applyNumberFormat="1" applyFont="1" applyFill="1" applyBorder="1" applyAlignment="1">
      <alignment horizontal="left" vertical="center" wrapText="1"/>
    </xf>
    <xf numFmtId="16" fontId="31" fillId="0" borderId="2" xfId="0" applyNumberFormat="1" applyFont="1" applyBorder="1" applyAlignment="1">
      <alignment horizontal="center"/>
    </xf>
    <xf numFmtId="14" fontId="31" fillId="0" borderId="2" xfId="0" applyNumberFormat="1" applyFont="1" applyBorder="1" applyAlignment="1">
      <alignment horizontal="left"/>
    </xf>
    <xf numFmtId="1" fontId="14" fillId="13" borderId="18" xfId="116" applyNumberFormat="1" applyFont="1" applyFill="1" applyBorder="1" applyAlignment="1">
      <alignment horizontal="center" vertical="center" wrapText="1"/>
    </xf>
    <xf numFmtId="0" fontId="21" fillId="14" borderId="12" xfId="20" applyFont="1" applyFill="1" applyBorder="1" applyAlignment="1">
      <alignment horizontal="center" vertical="center" wrapText="1"/>
    </xf>
    <xf numFmtId="49" fontId="15" fillId="0" borderId="8" xfId="5" applyNumberFormat="1" applyFont="1" applyBorder="1" applyAlignment="1">
      <alignment horizontal="center" vertical="center"/>
    </xf>
    <xf numFmtId="49" fontId="14" fillId="13" borderId="21" xfId="116" applyNumberFormat="1" applyFont="1" applyFill="1" applyBorder="1" applyAlignment="1">
      <alignment horizontal="center" vertical="center" wrapText="1"/>
    </xf>
    <xf numFmtId="49" fontId="15" fillId="14" borderId="22" xfId="5" applyNumberFormat="1" applyFont="1" applyFill="1" applyBorder="1" applyAlignment="1">
      <alignment horizontal="center" vertical="center"/>
    </xf>
    <xf numFmtId="0" fontId="33" fillId="13" borderId="0" xfId="0" applyFont="1" applyFill="1" applyAlignment="1">
      <alignment horizontal="left" vertical="center"/>
    </xf>
    <xf numFmtId="0" fontId="14" fillId="11" borderId="4" xfId="6" applyFont="1" applyFill="1" applyBorder="1" applyAlignment="1">
      <alignment vertical="center" wrapText="1"/>
    </xf>
    <xf numFmtId="44" fontId="12" fillId="15" borderId="2" xfId="6" applyNumberFormat="1" applyFont="1" applyFill="1" applyBorder="1" applyAlignment="1" applyProtection="1">
      <alignment vertical="center" wrapText="1"/>
      <protection locked="0"/>
    </xf>
    <xf numFmtId="44" fontId="12" fillId="0" borderId="2" xfId="6" applyNumberFormat="1" applyFont="1" applyBorder="1" applyAlignment="1">
      <alignment vertical="center" wrapText="1"/>
    </xf>
    <xf numFmtId="44" fontId="28" fillId="0" borderId="4" xfId="6" applyNumberFormat="1" applyFont="1" applyBorder="1" applyAlignment="1">
      <alignment vertical="center" wrapText="1"/>
    </xf>
    <xf numFmtId="164" fontId="17" fillId="12" borderId="0" xfId="6" applyNumberFormat="1" applyFont="1" applyFill="1" applyAlignment="1">
      <alignment horizontal="right"/>
    </xf>
    <xf numFmtId="0" fontId="0" fillId="17" borderId="31" xfId="0" applyFill="1" applyBorder="1" applyAlignment="1">
      <alignment vertical="top" wrapText="1"/>
    </xf>
    <xf numFmtId="0" fontId="34" fillId="17" borderId="31" xfId="0" applyFont="1" applyFill="1" applyBorder="1" applyAlignment="1">
      <alignment horizontal="center" vertical="center" wrapText="1"/>
    </xf>
    <xf numFmtId="0" fontId="36" fillId="0" borderId="0" xfId="5" applyFont="1" applyAlignment="1">
      <alignment vertical="center" wrapText="1"/>
    </xf>
    <xf numFmtId="0" fontId="37" fillId="0" borderId="0" xfId="5" applyFont="1" applyAlignment="1">
      <alignment vertical="top"/>
    </xf>
    <xf numFmtId="0" fontId="15" fillId="14" borderId="9" xfId="5" applyFont="1" applyFill="1" applyBorder="1" applyAlignment="1">
      <alignment horizontal="left" vertical="top" wrapText="1"/>
    </xf>
    <xf numFmtId="0" fontId="7" fillId="18" borderId="0" xfId="0" applyFont="1" applyFill="1" applyAlignment="1">
      <alignment horizontal="left" vertical="center"/>
    </xf>
    <xf numFmtId="0" fontId="12" fillId="0" borderId="2" xfId="20" applyFont="1" applyBorder="1" applyAlignment="1">
      <alignment horizontal="center" vertical="center" wrapText="1"/>
    </xf>
    <xf numFmtId="0" fontId="12" fillId="0" borderId="3" xfId="20" applyFont="1" applyBorder="1" applyAlignment="1">
      <alignment horizontal="center" vertical="center" wrapText="1"/>
    </xf>
    <xf numFmtId="10" fontId="12" fillId="0" borderId="2" xfId="20" applyNumberFormat="1" applyFont="1" applyBorder="1" applyAlignment="1">
      <alignment horizontal="center" vertical="center" wrapText="1"/>
    </xf>
    <xf numFmtId="0" fontId="21" fillId="10" borderId="3" xfId="20" applyFont="1" applyFill="1" applyBorder="1" applyAlignment="1">
      <alignment horizontal="center" vertical="center" wrapText="1"/>
    </xf>
    <xf numFmtId="0" fontId="40" fillId="14" borderId="3" xfId="20" applyFont="1" applyFill="1" applyBorder="1" applyAlignment="1">
      <alignment horizontal="center" vertical="center" wrapText="1"/>
    </xf>
    <xf numFmtId="0" fontId="12" fillId="14" borderId="3" xfId="20" applyFont="1" applyFill="1" applyBorder="1" applyAlignment="1">
      <alignment horizontal="center" vertical="center" wrapText="1"/>
    </xf>
    <xf numFmtId="10" fontId="12" fillId="14" borderId="2" xfId="20" applyNumberFormat="1" applyFont="1" applyFill="1" applyBorder="1" applyAlignment="1">
      <alignment horizontal="center" vertical="center" wrapText="1"/>
    </xf>
    <xf numFmtId="0" fontId="15" fillId="0" borderId="2" xfId="3" applyFont="1" applyBorder="1" applyAlignment="1">
      <alignment vertical="top" wrapText="1"/>
    </xf>
    <xf numFmtId="1" fontId="14" fillId="13" borderId="14" xfId="225" applyNumberFormat="1" applyFont="1" applyFill="1" applyBorder="1" applyAlignment="1">
      <alignment horizontal="center" vertical="center" wrapText="1"/>
    </xf>
    <xf numFmtId="1" fontId="23" fillId="13" borderId="14" xfId="225" applyNumberFormat="1" applyFont="1" applyFill="1" applyBorder="1" applyAlignment="1">
      <alignment horizontal="center" vertical="center" wrapText="1"/>
    </xf>
    <xf numFmtId="0" fontId="18" fillId="0" borderId="30" xfId="5" applyFont="1" applyBorder="1" applyAlignment="1">
      <alignment horizontal="left" vertical="top"/>
    </xf>
    <xf numFmtId="0" fontId="18" fillId="0" borderId="9" xfId="5" applyFont="1" applyBorder="1" applyAlignment="1">
      <alignment horizontal="center" vertical="top"/>
    </xf>
    <xf numFmtId="165" fontId="18" fillId="0" borderId="9" xfId="5" applyNumberFormat="1" applyFont="1" applyBorder="1" applyAlignment="1">
      <alignment horizontal="center" vertical="center"/>
    </xf>
    <xf numFmtId="0" fontId="18" fillId="0" borderId="30" xfId="5" applyFont="1" applyBorder="1" applyAlignment="1">
      <alignment vertical="top"/>
    </xf>
    <xf numFmtId="0" fontId="12" fillId="0" borderId="30" xfId="20" applyFont="1" applyBorder="1" applyAlignment="1">
      <alignment horizontal="center" vertical="center" wrapText="1"/>
    </xf>
    <xf numFmtId="0" fontId="12" fillId="0" borderId="9" xfId="20" applyFont="1" applyBorder="1" applyAlignment="1">
      <alignment horizontal="center" vertical="center" wrapText="1"/>
    </xf>
    <xf numFmtId="10" fontId="18" fillId="0" borderId="9" xfId="5" applyNumberFormat="1" applyFont="1" applyBorder="1" applyAlignment="1">
      <alignment horizontal="center" vertical="center"/>
    </xf>
    <xf numFmtId="10" fontId="18" fillId="0" borderId="9" xfId="5" applyNumberFormat="1" applyFont="1" applyBorder="1" applyAlignment="1">
      <alignment horizontal="center" vertical="top"/>
    </xf>
    <xf numFmtId="0" fontId="18" fillId="0" borderId="9" xfId="5" applyFont="1" applyBorder="1" applyAlignment="1">
      <alignment vertical="top"/>
    </xf>
    <xf numFmtId="0" fontId="21" fillId="10" borderId="11" xfId="20" applyFont="1" applyFill="1" applyBorder="1" applyAlignment="1">
      <alignment horizontal="center" vertical="center" wrapText="1"/>
    </xf>
    <xf numFmtId="1" fontId="14" fillId="13" borderId="15" xfId="225" applyNumberFormat="1" applyFont="1" applyFill="1" applyBorder="1" applyAlignment="1">
      <alignment horizontal="center" vertical="center" wrapText="1"/>
    </xf>
    <xf numFmtId="0" fontId="0" fillId="0" borderId="31" xfId="0" applyBorder="1" applyAlignment="1">
      <alignment vertical="top" wrapText="1"/>
    </xf>
    <xf numFmtId="9" fontId="18" fillId="0" borderId="9" xfId="5" applyNumberFormat="1" applyFont="1" applyBorder="1" applyAlignment="1">
      <alignment horizontal="center" vertical="center"/>
    </xf>
    <xf numFmtId="0" fontId="41" fillId="0" borderId="0" xfId="117" applyFont="1"/>
    <xf numFmtId="0" fontId="8" fillId="0" borderId="0" xfId="117"/>
    <xf numFmtId="0" fontId="8" fillId="0" borderId="0" xfId="117" applyAlignment="1">
      <alignment vertical="top"/>
    </xf>
    <xf numFmtId="0" fontId="0" fillId="10" borderId="0" xfId="0" applyFill="1" applyAlignment="1">
      <alignment horizontal="left" vertical="top"/>
    </xf>
    <xf numFmtId="0" fontId="0" fillId="0" borderId="0" xfId="0" applyAlignment="1">
      <alignment horizontal="left" vertical="top"/>
    </xf>
    <xf numFmtId="0" fontId="0" fillId="0" borderId="0" xfId="0" applyAlignment="1">
      <alignment vertical="top"/>
    </xf>
    <xf numFmtId="0" fontId="42" fillId="0" borderId="0" xfId="0" applyFont="1"/>
    <xf numFmtId="0" fontId="10" fillId="0" borderId="0" xfId="0" applyFont="1" applyAlignment="1">
      <alignment vertical="top"/>
    </xf>
    <xf numFmtId="0" fontId="43" fillId="0" borderId="0" xfId="0" applyFont="1" applyAlignment="1">
      <alignment vertical="top"/>
    </xf>
    <xf numFmtId="0" fontId="8" fillId="0" borderId="0" xfId="0" applyFont="1"/>
    <xf numFmtId="9" fontId="45" fillId="10" borderId="2" xfId="133" applyFont="1" applyFill="1" applyBorder="1" applyAlignment="1">
      <alignment horizontal="center" vertical="center" wrapText="1"/>
    </xf>
    <xf numFmtId="0" fontId="46" fillId="10" borderId="2" xfId="20" applyFont="1" applyFill="1" applyBorder="1" applyAlignment="1">
      <alignment horizontal="center" vertical="center" wrapText="1"/>
    </xf>
    <xf numFmtId="0" fontId="46" fillId="10" borderId="2" xfId="20" applyFont="1" applyFill="1" applyBorder="1" applyAlignment="1">
      <alignment horizontal="left" vertical="center" wrapText="1"/>
    </xf>
    <xf numFmtId="0" fontId="48" fillId="0" borderId="2" xfId="20" applyFont="1" applyBorder="1" applyAlignment="1">
      <alignment horizontal="center" vertical="center" wrapText="1"/>
    </xf>
    <xf numFmtId="0" fontId="8" fillId="0" borderId="2" xfId="0" applyFont="1" applyBorder="1" applyAlignment="1">
      <alignment vertical="center" wrapText="1"/>
    </xf>
    <xf numFmtId="0" fontId="49" fillId="0" borderId="2" xfId="20" applyFont="1" applyBorder="1" applyAlignment="1">
      <alignment horizontal="left" vertical="center" wrapText="1" indent="1"/>
    </xf>
    <xf numFmtId="0" fontId="50" fillId="0" borderId="0" xfId="0" applyFont="1"/>
    <xf numFmtId="0" fontId="8" fillId="0" borderId="0" xfId="0" applyFont="1" applyAlignment="1">
      <alignment horizontal="left"/>
    </xf>
    <xf numFmtId="0" fontId="44" fillId="10" borderId="0" xfId="0" applyFont="1" applyFill="1" applyAlignment="1">
      <alignment vertical="center"/>
    </xf>
    <xf numFmtId="0" fontId="49" fillId="0" borderId="2" xfId="20" applyFont="1" applyBorder="1" applyAlignment="1">
      <alignment horizontal="left" vertical="top" wrapText="1" indent="1"/>
    </xf>
    <xf numFmtId="0" fontId="52" fillId="20" borderId="38" xfId="0" applyFont="1" applyFill="1" applyBorder="1" applyAlignment="1">
      <alignment horizontal="center" vertical="center" wrapText="1"/>
    </xf>
    <xf numFmtId="0" fontId="0" fillId="0" borderId="39" xfId="0" applyBorder="1" applyAlignment="1">
      <alignment vertical="top" wrapText="1"/>
    </xf>
    <xf numFmtId="0" fontId="0" fillId="21" borderId="39" xfId="0" applyFill="1" applyBorder="1" applyAlignment="1">
      <alignment vertical="top" wrapText="1"/>
    </xf>
    <xf numFmtId="0" fontId="12" fillId="0" borderId="0" xfId="0" applyFont="1" applyAlignment="1">
      <alignment vertical="top"/>
    </xf>
    <xf numFmtId="0" fontId="1" fillId="0" borderId="11" xfId="4" applyFont="1" applyBorder="1" applyAlignment="1">
      <alignment vertical="top" wrapText="1"/>
    </xf>
    <xf numFmtId="0" fontId="8" fillId="0" borderId="0" xfId="117" applyAlignment="1"/>
    <xf numFmtId="171" fontId="0" fillId="0" borderId="39" xfId="0" applyNumberFormat="1" applyBorder="1" applyAlignment="1">
      <alignment horizontal="center" vertical="top" wrapText="1"/>
    </xf>
    <xf numFmtId="14" fontId="12" fillId="14" borderId="2" xfId="0" applyNumberFormat="1" applyFont="1" applyFill="1" applyBorder="1" applyAlignment="1" applyProtection="1">
      <alignment horizontal="left" vertical="top"/>
    </xf>
    <xf numFmtId="0" fontId="55" fillId="24" borderId="39" xfId="0" applyFont="1" applyFill="1" applyBorder="1" applyAlignment="1">
      <alignment horizontal="center" vertical="top" wrapText="1"/>
    </xf>
    <xf numFmtId="0" fontId="11" fillId="19" borderId="11" xfId="20" applyFont="1" applyFill="1" applyBorder="1" applyAlignment="1">
      <alignment horizontal="center" vertical="center" wrapText="1"/>
    </xf>
    <xf numFmtId="0" fontId="7" fillId="19" borderId="0" xfId="0" applyFont="1" applyFill="1" applyAlignment="1">
      <alignment horizontal="left" vertical="center"/>
    </xf>
    <xf numFmtId="0" fontId="56" fillId="19" borderId="32" xfId="20" applyFont="1" applyFill="1" applyBorder="1" applyAlignment="1">
      <alignment horizontal="center" vertical="center" wrapText="1"/>
    </xf>
    <xf numFmtId="0" fontId="57" fillId="25" borderId="3" xfId="20" applyFont="1" applyFill="1" applyBorder="1" applyAlignment="1">
      <alignment horizontal="center" vertical="center" wrapText="1"/>
    </xf>
    <xf numFmtId="0" fontId="40" fillId="25" borderId="3" xfId="20" applyFont="1" applyFill="1" applyBorder="1" applyAlignment="1">
      <alignment horizontal="center" vertical="center" wrapText="1"/>
    </xf>
    <xf numFmtId="0" fontId="40" fillId="25" borderId="2" xfId="20" applyFont="1" applyFill="1" applyBorder="1" applyAlignment="1">
      <alignment horizontal="center" vertical="center" wrapText="1"/>
    </xf>
    <xf numFmtId="0" fontId="12" fillId="25" borderId="9" xfId="20" applyFont="1" applyFill="1" applyBorder="1" applyAlignment="1">
      <alignment horizontal="center" vertical="center" wrapText="1"/>
    </xf>
    <xf numFmtId="0" fontId="0" fillId="25" borderId="39" xfId="0" applyFill="1" applyBorder="1" applyAlignment="1">
      <alignment vertical="top" wrapText="1"/>
    </xf>
    <xf numFmtId="0" fontId="25" fillId="0" borderId="2" xfId="0" applyFont="1" applyBorder="1" applyAlignment="1">
      <alignment horizontal="left" vertical="top" wrapText="1"/>
    </xf>
    <xf numFmtId="0" fontId="0" fillId="0" borderId="7" xfId="0" applyBorder="1" applyAlignment="1"/>
    <xf numFmtId="0" fontId="0" fillId="0" borderId="12" xfId="0" applyBorder="1" applyAlignment="1"/>
    <xf numFmtId="0" fontId="33" fillId="13" borderId="0" xfId="0" applyFont="1" applyFill="1" applyAlignment="1">
      <alignment horizontal="left" vertical="center"/>
    </xf>
    <xf numFmtId="0" fontId="31" fillId="0" borderId="0" xfId="0" applyFont="1" applyAlignment="1"/>
    <xf numFmtId="49" fontId="30" fillId="0" borderId="0" xfId="0" applyNumberFormat="1" applyFont="1" applyAlignment="1">
      <alignment horizontal="left" vertical="top" wrapText="1"/>
    </xf>
    <xf numFmtId="0" fontId="15" fillId="0" borderId="0" xfId="0" applyFont="1" applyAlignment="1">
      <alignment horizontal="left" vertical="top" wrapText="1"/>
    </xf>
    <xf numFmtId="0" fontId="12" fillId="0" borderId="0" xfId="0" applyFont="1" applyAlignment="1">
      <alignment vertical="top"/>
    </xf>
    <xf numFmtId="0" fontId="44" fillId="10" borderId="0" xfId="0" applyFont="1" applyFill="1" applyAlignment="1">
      <alignment horizontal="left" vertical="center"/>
    </xf>
    <xf numFmtId="0" fontId="8" fillId="0" borderId="0" xfId="0" applyFont="1" applyAlignment="1"/>
    <xf numFmtId="0" fontId="50" fillId="0" borderId="0" xfId="0" applyFont="1" applyAlignment="1"/>
    <xf numFmtId="0" fontId="8" fillId="0" borderId="0" xfId="0" applyFont="1" applyAlignment="1">
      <alignment horizontal="left"/>
    </xf>
    <xf numFmtId="0" fontId="44" fillId="10" borderId="2" xfId="123" applyFont="1" applyFill="1" applyBorder="1" applyAlignment="1">
      <alignment horizontal="left" vertical="center" wrapText="1" indent="1"/>
    </xf>
    <xf numFmtId="0" fontId="47" fillId="19" borderId="2" xfId="20" applyFont="1" applyFill="1" applyBorder="1" applyAlignment="1">
      <alignment horizontal="center" vertical="center" wrapText="1"/>
    </xf>
    <xf numFmtId="0" fontId="0" fillId="19" borderId="8" xfId="0" applyFill="1" applyBorder="1" applyAlignment="1"/>
    <xf numFmtId="0" fontId="49" fillId="19" borderId="2" xfId="20" applyFont="1" applyFill="1" applyBorder="1" applyAlignment="1">
      <alignment horizontal="left" vertical="center" wrapText="1"/>
    </xf>
    <xf numFmtId="0" fontId="6" fillId="19" borderId="8" xfId="0" applyFont="1" applyFill="1" applyBorder="1" applyAlignment="1"/>
    <xf numFmtId="0" fontId="54" fillId="19" borderId="2" xfId="20" applyFont="1" applyFill="1" applyBorder="1" applyAlignment="1">
      <alignment horizontal="center" vertical="center" wrapText="1"/>
    </xf>
    <xf numFmtId="0" fontId="49" fillId="19" borderId="2" xfId="115" applyFont="1" applyFill="1" applyBorder="1" applyAlignment="1">
      <alignment horizontal="left" vertical="center" wrapText="1" indent="1"/>
    </xf>
    <xf numFmtId="0" fontId="6" fillId="19" borderId="19" xfId="0" applyFont="1" applyFill="1" applyBorder="1" applyAlignment="1"/>
    <xf numFmtId="0" fontId="6" fillId="19" borderId="17" xfId="0" applyFont="1" applyFill="1" applyBorder="1" applyAlignment="1"/>
    <xf numFmtId="0" fontId="6" fillId="19" borderId="18" xfId="0" applyFont="1" applyFill="1" applyBorder="1" applyAlignment="1"/>
    <xf numFmtId="0" fontId="12" fillId="19" borderId="42" xfId="115" applyFont="1" applyFill="1" applyBorder="1" applyAlignment="1">
      <alignment horizontal="left" vertical="center" wrapText="1"/>
    </xf>
    <xf numFmtId="0" fontId="12" fillId="19" borderId="23" xfId="115" applyFont="1" applyFill="1" applyBorder="1" applyAlignment="1">
      <alignment horizontal="left" vertical="center" wrapText="1"/>
    </xf>
    <xf numFmtId="0" fontId="56" fillId="19" borderId="35" xfId="20" applyFont="1" applyFill="1" applyBorder="1" applyAlignment="1">
      <alignment horizontal="center" vertical="center" wrapText="1"/>
    </xf>
    <xf numFmtId="0" fontId="56" fillId="19" borderId="28" xfId="20" applyFont="1" applyFill="1" applyBorder="1" applyAlignment="1">
      <alignment horizontal="center" vertical="center" wrapText="1"/>
    </xf>
    <xf numFmtId="0" fontId="56" fillId="19" borderId="8" xfId="20" applyFont="1" applyFill="1" applyBorder="1" applyAlignment="1">
      <alignment horizontal="center" vertical="center" wrapText="1"/>
    </xf>
    <xf numFmtId="0" fontId="13" fillId="10" borderId="3" xfId="123" applyFont="1" applyFill="1" applyBorder="1" applyAlignment="1">
      <alignment vertical="center" wrapText="1"/>
    </xf>
    <xf numFmtId="0" fontId="0" fillId="0" borderId="19" xfId="0" applyBorder="1" applyAlignment="1"/>
    <xf numFmtId="0" fontId="56" fillId="19" borderId="32" xfId="20" applyFont="1" applyFill="1" applyBorder="1" applyAlignment="1">
      <alignment horizontal="center" vertical="center" wrapText="1"/>
    </xf>
    <xf numFmtId="0" fontId="56" fillId="19" borderId="33" xfId="20" applyFont="1" applyFill="1" applyBorder="1" applyAlignment="1">
      <alignment horizontal="center" vertical="center" wrapText="1"/>
    </xf>
    <xf numFmtId="0" fontId="56" fillId="19" borderId="34" xfId="20" applyFont="1" applyFill="1" applyBorder="1" applyAlignment="1">
      <alignment horizontal="center" vertical="center" wrapText="1"/>
    </xf>
    <xf numFmtId="0" fontId="47" fillId="19" borderId="3" xfId="20" applyFont="1" applyFill="1" applyBorder="1" applyAlignment="1">
      <alignment horizontal="center" vertical="center" wrapText="1"/>
    </xf>
    <xf numFmtId="0" fontId="47" fillId="19" borderId="28" xfId="20" applyFont="1" applyFill="1" applyBorder="1" applyAlignment="1">
      <alignment horizontal="center" vertical="center" wrapText="1"/>
    </xf>
    <xf numFmtId="0" fontId="47" fillId="19" borderId="8" xfId="20" applyFont="1" applyFill="1" applyBorder="1" applyAlignment="1">
      <alignment horizontal="center" vertical="center" wrapText="1"/>
    </xf>
    <xf numFmtId="0" fontId="12" fillId="19" borderId="40" xfId="115" applyFont="1" applyFill="1" applyBorder="1" applyAlignment="1">
      <alignment vertical="center" wrapText="1"/>
    </xf>
    <xf numFmtId="0" fontId="12" fillId="19" borderId="23" xfId="115" applyFont="1" applyFill="1" applyBorder="1" applyAlignment="1">
      <alignment vertical="center" wrapText="1"/>
    </xf>
    <xf numFmtId="0" fontId="12" fillId="19" borderId="16" xfId="115" applyFont="1" applyFill="1" applyBorder="1" applyAlignment="1">
      <alignment vertical="center" wrapText="1"/>
    </xf>
    <xf numFmtId="0" fontId="12" fillId="19" borderId="25" xfId="115" applyFont="1" applyFill="1" applyBorder="1" applyAlignment="1">
      <alignment vertical="center" wrapText="1"/>
    </xf>
    <xf numFmtId="0" fontId="12" fillId="19" borderId="41" xfId="115" applyFont="1" applyFill="1" applyBorder="1" applyAlignment="1">
      <alignment vertical="center" wrapText="1"/>
    </xf>
    <xf numFmtId="0" fontId="12" fillId="19" borderId="27" xfId="115" applyFont="1" applyFill="1" applyBorder="1" applyAlignment="1">
      <alignment vertical="center" wrapText="1"/>
    </xf>
    <xf numFmtId="0" fontId="6" fillId="19" borderId="28" xfId="0" applyFont="1" applyFill="1" applyBorder="1" applyAlignment="1"/>
    <xf numFmtId="0" fontId="12" fillId="19" borderId="9" xfId="115" applyFont="1" applyFill="1" applyBorder="1" applyAlignment="1">
      <alignment vertical="center" wrapText="1"/>
    </xf>
    <xf numFmtId="0" fontId="6" fillId="19" borderId="23" xfId="0" applyFont="1" applyFill="1" applyBorder="1" applyAlignment="1"/>
    <xf numFmtId="0" fontId="6" fillId="19" borderId="26" xfId="0" applyFont="1" applyFill="1" applyBorder="1" applyAlignment="1"/>
    <xf numFmtId="0" fontId="6" fillId="19" borderId="27" xfId="0" applyFont="1" applyFill="1" applyBorder="1" applyAlignment="1"/>
    <xf numFmtId="0" fontId="11" fillId="19" borderId="9" xfId="20" applyFont="1" applyFill="1" applyBorder="1" applyAlignment="1">
      <alignment horizontal="center" vertical="center" wrapText="1"/>
    </xf>
    <xf numFmtId="0" fontId="0" fillId="19" borderId="14" xfId="0" applyFill="1" applyBorder="1" applyAlignment="1"/>
    <xf numFmtId="0" fontId="6" fillId="19" borderId="33" xfId="0" applyFont="1" applyFill="1" applyBorder="1" applyAlignment="1"/>
    <xf numFmtId="0" fontId="56" fillId="19" borderId="9" xfId="20" applyFont="1" applyFill="1" applyBorder="1" applyAlignment="1">
      <alignment horizontal="center" vertical="center" wrapText="1"/>
    </xf>
    <xf numFmtId="0" fontId="6" fillId="19" borderId="14" xfId="0" applyFont="1" applyFill="1" applyBorder="1" applyAlignment="1"/>
    <xf numFmtId="0" fontId="13" fillId="10" borderId="9" xfId="123" applyFont="1" applyFill="1" applyBorder="1" applyAlignment="1">
      <alignment vertical="center" wrapText="1"/>
    </xf>
    <xf numFmtId="0" fontId="0" fillId="0" borderId="30" xfId="0" applyBorder="1" applyAlignment="1"/>
    <xf numFmtId="0" fontId="34" fillId="22" borderId="31" xfId="0" applyFont="1" applyFill="1" applyBorder="1" applyAlignment="1">
      <alignment horizontal="center" vertical="center" wrapText="1"/>
    </xf>
    <xf numFmtId="0" fontId="0" fillId="0" borderId="36" xfId="0" applyBorder="1" applyAlignment="1"/>
    <xf numFmtId="0" fontId="0" fillId="0" borderId="37" xfId="0" applyBorder="1" applyAlignment="1"/>
    <xf numFmtId="0" fontId="15" fillId="14" borderId="9" xfId="5" applyFont="1" applyFill="1" applyBorder="1" applyAlignment="1">
      <alignment horizontal="left" vertical="top" wrapText="1"/>
    </xf>
    <xf numFmtId="0" fontId="0" fillId="0" borderId="29" xfId="0" applyBorder="1" applyAlignment="1"/>
    <xf numFmtId="0" fontId="56" fillId="19" borderId="9" xfId="20" applyFont="1" applyFill="1" applyBorder="1" applyAlignment="1">
      <alignment horizontal="left" vertical="center" wrapText="1"/>
    </xf>
    <xf numFmtId="0" fontId="21" fillId="10" borderId="0" xfId="20" applyFont="1" applyFill="1" applyAlignment="1">
      <alignment horizontal="center" vertical="center" wrapText="1"/>
    </xf>
    <xf numFmtId="0" fontId="12" fillId="0" borderId="0" xfId="0" applyFont="1" applyAlignment="1"/>
    <xf numFmtId="0" fontId="7" fillId="19" borderId="5" xfId="0" applyFont="1" applyFill="1" applyBorder="1" applyAlignment="1">
      <alignment horizontal="left" vertical="center"/>
    </xf>
    <xf numFmtId="0" fontId="0" fillId="19" borderId="5" xfId="0" applyFill="1" applyBorder="1" applyAlignment="1"/>
    <xf numFmtId="0" fontId="7" fillId="19" borderId="0" xfId="0" applyFont="1" applyFill="1" applyAlignment="1">
      <alignment horizontal="left" vertical="center"/>
    </xf>
    <xf numFmtId="0" fontId="12" fillId="19" borderId="0" xfId="0" applyFont="1" applyFill="1" applyAlignment="1"/>
    <xf numFmtId="44" fontId="11" fillId="12" borderId="2" xfId="6" applyNumberFormat="1" applyFont="1" applyFill="1" applyBorder="1" applyAlignment="1">
      <alignment vertical="center" wrapText="1"/>
    </xf>
    <xf numFmtId="0" fontId="38" fillId="19" borderId="24" xfId="0" applyFont="1" applyFill="1" applyBorder="1" applyAlignment="1">
      <alignment horizontal="left" vertical="center"/>
    </xf>
    <xf numFmtId="0" fontId="0" fillId="19" borderId="24" xfId="0" applyFill="1" applyBorder="1" applyAlignment="1"/>
    <xf numFmtId="0" fontId="39" fillId="19" borderId="0" xfId="0" applyFont="1" applyFill="1" applyAlignment="1">
      <alignment horizontal="left" vertical="center"/>
    </xf>
    <xf numFmtId="0" fontId="12" fillId="19" borderId="0" xfId="5" applyFont="1" applyFill="1" applyAlignment="1">
      <alignment vertical="top"/>
    </xf>
    <xf numFmtId="0" fontId="53" fillId="23" borderId="0" xfId="0" applyFont="1" applyFill="1" applyAlignment="1">
      <alignment vertical="top" wrapText="1"/>
    </xf>
    <xf numFmtId="0" fontId="13" fillId="10" borderId="0" xfId="123" applyFont="1" applyFill="1" applyAlignment="1">
      <alignment horizontal="left" vertical="center" wrapText="1"/>
    </xf>
    <xf numFmtId="0" fontId="12" fillId="0" borderId="0" xfId="0" applyFont="1" applyAlignment="1">
      <alignment horizontal="left"/>
    </xf>
    <xf numFmtId="0" fontId="39" fillId="19" borderId="0" xfId="0" applyFont="1" applyFill="1" applyAlignment="1">
      <alignment horizontal="left" vertical="center" wrapText="1"/>
    </xf>
    <xf numFmtId="0" fontId="38" fillId="19" borderId="0" xfId="0" applyFont="1" applyFill="1" applyAlignment="1">
      <alignment horizontal="left" vertical="center"/>
    </xf>
    <xf numFmtId="0" fontId="11" fillId="19" borderId="0" xfId="0" applyFont="1" applyFill="1" applyAlignment="1"/>
    <xf numFmtId="0" fontId="35" fillId="19" borderId="7" xfId="0" applyFont="1" applyFill="1" applyBorder="1" applyAlignment="1">
      <alignment horizontal="left" vertical="center"/>
    </xf>
    <xf numFmtId="0" fontId="0" fillId="19" borderId="7" xfId="0" applyFill="1" applyBorder="1" applyAlignment="1"/>
    <xf numFmtId="0" fontId="22" fillId="0" borderId="0" xfId="6" applyFont="1" applyAlignment="1">
      <alignment horizontal="left" vertical="top"/>
    </xf>
    <xf numFmtId="166" fontId="12" fillId="15" borderId="10" xfId="6" applyNumberFormat="1" applyFont="1" applyFill="1" applyBorder="1" applyAlignment="1" applyProtection="1">
      <alignment horizontal="left" vertical="center" wrapText="1"/>
      <protection locked="0"/>
    </xf>
    <xf numFmtId="0" fontId="0" fillId="0" borderId="13" xfId="0" applyBorder="1" applyAlignment="1" applyProtection="1">
      <protection locked="0"/>
    </xf>
    <xf numFmtId="0" fontId="14" fillId="11" borderId="2" xfId="6" applyFont="1" applyFill="1" applyBorder="1" applyAlignment="1">
      <alignment vertical="center" wrapText="1"/>
    </xf>
    <xf numFmtId="0" fontId="0" fillId="19" borderId="0" xfId="0" applyFill="1" applyAlignment="1">
      <alignment vertical="top" wrapText="1"/>
    </xf>
    <xf numFmtId="0" fontId="0" fillId="19" borderId="0" xfId="0" applyFill="1" applyAlignment="1"/>
    <xf numFmtId="0" fontId="0" fillId="22" borderId="0" xfId="0" applyFill="1" applyAlignment="1">
      <alignment vertical="top" wrapText="1"/>
    </xf>
    <xf numFmtId="0" fontId="0" fillId="0" borderId="0" xfId="0" applyAlignment="1"/>
    <xf numFmtId="16" fontId="52" fillId="20" borderId="0" xfId="0" applyNumberFormat="1" applyFont="1" applyFill="1" applyAlignment="1">
      <alignment horizontal="left"/>
    </xf>
    <xf numFmtId="0" fontId="51" fillId="20" borderId="0" xfId="0" applyFont="1" applyFill="1" applyAlignment="1">
      <alignment horizontal="left" vertical="center"/>
    </xf>
    <xf numFmtId="0" fontId="0" fillId="0" borderId="0" xfId="0" applyAlignment="1">
      <alignment horizontal="left"/>
    </xf>
    <xf numFmtId="0" fontId="0" fillId="0" borderId="0" xfId="0" applyAlignment="1">
      <alignment horizontal="left" vertical="top" wrapText="1"/>
    </xf>
    <xf numFmtId="0" fontId="0" fillId="0" borderId="0" xfId="0" applyAlignment="1">
      <alignment vertical="top"/>
    </xf>
    <xf numFmtId="0" fontId="13" fillId="10" borderId="16" xfId="123" applyFont="1" applyFill="1" applyBorder="1" applyAlignment="1">
      <alignment horizontal="left" vertical="center" wrapText="1"/>
    </xf>
    <xf numFmtId="0" fontId="13" fillId="10" borderId="0" xfId="123" applyFont="1" applyFill="1" applyBorder="1" applyAlignment="1">
      <alignment horizontal="left" vertical="center" wrapText="1"/>
    </xf>
  </cellXfs>
  <cellStyles count="235">
    <cellStyle name="60 % - Akzent1 2" xfId="10" xr:uid="{00000000-0005-0000-0000-00000A000000}"/>
    <cellStyle name="60 % - Akzent1 2 2" xfId="25" xr:uid="{00000000-0005-0000-0000-000019000000}"/>
    <cellStyle name="60 % - Akzent1 2 2 2" xfId="58" xr:uid="{00000000-0005-0000-0000-00003A000000}"/>
    <cellStyle name="60 % - Akzent1 2 2 2 2" xfId="169" xr:uid="{00000000-0005-0000-0000-0000A9000000}"/>
    <cellStyle name="60 % - Akzent1 2 2 3" xfId="89" xr:uid="{00000000-0005-0000-0000-000059000000}"/>
    <cellStyle name="60 % - Akzent1 2 2 3 2" xfId="198" xr:uid="{00000000-0005-0000-0000-0000C6000000}"/>
    <cellStyle name="60 % - Akzent1 2 2 4" xfId="137" xr:uid="{00000000-0005-0000-0000-000089000000}"/>
    <cellStyle name="60 % - Akzent1 2 3" xfId="50" xr:uid="{00000000-0005-0000-0000-000032000000}"/>
    <cellStyle name="60 % - Akzent1 2 3 2" xfId="161" xr:uid="{00000000-0005-0000-0000-0000A1000000}"/>
    <cellStyle name="60 % - Akzent1 2 4" xfId="81" xr:uid="{00000000-0005-0000-0000-000051000000}"/>
    <cellStyle name="60 % - Akzent1 2 4 2" xfId="190" xr:uid="{00000000-0005-0000-0000-0000BE000000}"/>
    <cellStyle name="60 % - Akzent1 2 5" xfId="126" xr:uid="{00000000-0005-0000-0000-00007E000000}"/>
    <cellStyle name="60 % - Akzent2 2" xfId="11" xr:uid="{00000000-0005-0000-0000-00000B000000}"/>
    <cellStyle name="60 % - Akzent2 2 2" xfId="26" xr:uid="{00000000-0005-0000-0000-00001A000000}"/>
    <cellStyle name="60 % - Akzent2 2 2 2" xfId="59" xr:uid="{00000000-0005-0000-0000-00003B000000}"/>
    <cellStyle name="60 % - Akzent2 2 2 2 2" xfId="170" xr:uid="{00000000-0005-0000-0000-0000AA000000}"/>
    <cellStyle name="60 % - Akzent2 2 2 3" xfId="90" xr:uid="{00000000-0005-0000-0000-00005A000000}"/>
    <cellStyle name="60 % - Akzent2 2 2 3 2" xfId="199" xr:uid="{00000000-0005-0000-0000-0000C7000000}"/>
    <cellStyle name="60 % - Akzent2 2 2 4" xfId="138" xr:uid="{00000000-0005-0000-0000-00008A000000}"/>
    <cellStyle name="60 % - Akzent2 2 3" xfId="51" xr:uid="{00000000-0005-0000-0000-000033000000}"/>
    <cellStyle name="60 % - Akzent2 2 3 2" xfId="162" xr:uid="{00000000-0005-0000-0000-0000A2000000}"/>
    <cellStyle name="60 % - Akzent2 2 4" xfId="82" xr:uid="{00000000-0005-0000-0000-000052000000}"/>
    <cellStyle name="60 % - Akzent2 2 4 2" xfId="191" xr:uid="{00000000-0005-0000-0000-0000BF000000}"/>
    <cellStyle name="60 % - Akzent2 2 5" xfId="127" xr:uid="{00000000-0005-0000-0000-00007F000000}"/>
    <cellStyle name="60 % - Akzent3 2" xfId="12" xr:uid="{00000000-0005-0000-0000-00000C000000}"/>
    <cellStyle name="60 % - Akzent3 2 2" xfId="27" xr:uid="{00000000-0005-0000-0000-00001B000000}"/>
    <cellStyle name="60 % - Akzent3 2 2 2" xfId="60" xr:uid="{00000000-0005-0000-0000-00003C000000}"/>
    <cellStyle name="60 % - Akzent3 2 2 2 2" xfId="171" xr:uid="{00000000-0005-0000-0000-0000AB000000}"/>
    <cellStyle name="60 % - Akzent3 2 2 3" xfId="91" xr:uid="{00000000-0005-0000-0000-00005B000000}"/>
    <cellStyle name="60 % - Akzent3 2 2 3 2" xfId="200" xr:uid="{00000000-0005-0000-0000-0000C8000000}"/>
    <cellStyle name="60 % - Akzent3 2 2 4" xfId="139" xr:uid="{00000000-0005-0000-0000-00008B000000}"/>
    <cellStyle name="60 % - Akzent3 2 3" xfId="52" xr:uid="{00000000-0005-0000-0000-000034000000}"/>
    <cellStyle name="60 % - Akzent3 2 3 2" xfId="163" xr:uid="{00000000-0005-0000-0000-0000A3000000}"/>
    <cellStyle name="60 % - Akzent3 2 4" xfId="83" xr:uid="{00000000-0005-0000-0000-000053000000}"/>
    <cellStyle name="60 % - Akzent3 2 4 2" xfId="192" xr:uid="{00000000-0005-0000-0000-0000C0000000}"/>
    <cellStyle name="60 % - Akzent3 2 5" xfId="128" xr:uid="{00000000-0005-0000-0000-000080000000}"/>
    <cellStyle name="60 % - Akzent4 2" xfId="13" xr:uid="{00000000-0005-0000-0000-00000D000000}"/>
    <cellStyle name="60 % - Akzent4 2 2" xfId="28" xr:uid="{00000000-0005-0000-0000-00001C000000}"/>
    <cellStyle name="60 % - Akzent4 2 2 2" xfId="61" xr:uid="{00000000-0005-0000-0000-00003D000000}"/>
    <cellStyle name="60 % - Akzent4 2 2 2 2" xfId="172" xr:uid="{00000000-0005-0000-0000-0000AC000000}"/>
    <cellStyle name="60 % - Akzent4 2 2 3" xfId="92" xr:uid="{00000000-0005-0000-0000-00005C000000}"/>
    <cellStyle name="60 % - Akzent4 2 2 3 2" xfId="201" xr:uid="{00000000-0005-0000-0000-0000C9000000}"/>
    <cellStyle name="60 % - Akzent4 2 2 4" xfId="140" xr:uid="{00000000-0005-0000-0000-00008C000000}"/>
    <cellStyle name="60 % - Akzent4 2 3" xfId="53" xr:uid="{00000000-0005-0000-0000-000035000000}"/>
    <cellStyle name="60 % - Akzent4 2 3 2" xfId="164" xr:uid="{00000000-0005-0000-0000-0000A4000000}"/>
    <cellStyle name="60 % - Akzent4 2 4" xfId="84" xr:uid="{00000000-0005-0000-0000-000054000000}"/>
    <cellStyle name="60 % - Akzent4 2 4 2" xfId="193" xr:uid="{00000000-0005-0000-0000-0000C1000000}"/>
    <cellStyle name="60 % - Akzent4 2 5" xfId="129" xr:uid="{00000000-0005-0000-0000-000081000000}"/>
    <cellStyle name="60 % - Akzent6 2" xfId="14" xr:uid="{00000000-0005-0000-0000-00000E000000}"/>
    <cellStyle name="60 % - Akzent6 2 2" xfId="29" xr:uid="{00000000-0005-0000-0000-00001D000000}"/>
    <cellStyle name="60 % - Akzent6 2 2 2" xfId="62" xr:uid="{00000000-0005-0000-0000-00003E000000}"/>
    <cellStyle name="60 % - Akzent6 2 2 2 2" xfId="173" xr:uid="{00000000-0005-0000-0000-0000AD000000}"/>
    <cellStyle name="60 % - Akzent6 2 2 3" xfId="93" xr:uid="{00000000-0005-0000-0000-00005D000000}"/>
    <cellStyle name="60 % - Akzent6 2 2 3 2" xfId="202" xr:uid="{00000000-0005-0000-0000-0000CA000000}"/>
    <cellStyle name="60 % - Akzent6 2 2 4" xfId="141" xr:uid="{00000000-0005-0000-0000-00008D000000}"/>
    <cellStyle name="60 % - Akzent6 2 3" xfId="54" xr:uid="{00000000-0005-0000-0000-000036000000}"/>
    <cellStyle name="60 % - Akzent6 2 3 2" xfId="165" xr:uid="{00000000-0005-0000-0000-0000A5000000}"/>
    <cellStyle name="60 % - Akzent6 2 4" xfId="85" xr:uid="{00000000-0005-0000-0000-000055000000}"/>
    <cellStyle name="60 % - Akzent6 2 4 2" xfId="194" xr:uid="{00000000-0005-0000-0000-0000C2000000}"/>
    <cellStyle name="60 % - Akzent6 2 5" xfId="130" xr:uid="{00000000-0005-0000-0000-000082000000}"/>
    <cellStyle name="Dezimal [0] 2" xfId="122" xr:uid="{00000000-0005-0000-0000-00007A000000}"/>
    <cellStyle name="Dezimal [0] 2 2" xfId="230" xr:uid="{00000000-0005-0000-0000-0000E6000000}"/>
    <cellStyle name="Euro" xfId="39" xr:uid="{00000000-0005-0000-0000-000027000000}"/>
    <cellStyle name="Euro 2" xfId="150" xr:uid="{00000000-0005-0000-0000-000096000000}"/>
    <cellStyle name="Excel Built-in Normal" xfId="5" xr:uid="{00000000-0005-0000-0000-000005000000}"/>
    <cellStyle name="Excel Built-in Normal 2" xfId="16" xr:uid="{00000000-0005-0000-0000-000010000000}"/>
    <cellStyle name="Excel Built-in Normal 2 2" xfId="131" xr:uid="{00000000-0005-0000-0000-000083000000}"/>
    <cellStyle name="HEP13plus" xfId="1" xr:uid="{00000000-0005-0000-0000-000001000000}"/>
    <cellStyle name="Komma 2" xfId="116" xr:uid="{00000000-0005-0000-0000-000074000000}"/>
    <cellStyle name="Komma 2 2" xfId="225" xr:uid="{00000000-0005-0000-0000-0000E1000000}"/>
    <cellStyle name="Komma 3" xfId="119" xr:uid="{00000000-0005-0000-0000-000077000000}"/>
    <cellStyle name="Komma 3 2" xfId="227" xr:uid="{00000000-0005-0000-0000-0000E3000000}"/>
    <cellStyle name="Notiz 2" xfId="9" xr:uid="{00000000-0005-0000-0000-000009000000}"/>
    <cellStyle name="Notiz 2 2" xfId="49" xr:uid="{00000000-0005-0000-0000-000031000000}"/>
    <cellStyle name="Notiz 2 2 2" xfId="160" xr:uid="{00000000-0005-0000-0000-0000A0000000}"/>
    <cellStyle name="Notiz 2 3" xfId="80" xr:uid="{00000000-0005-0000-0000-000050000000}"/>
    <cellStyle name="Notiz 2 3 2" xfId="189" xr:uid="{00000000-0005-0000-0000-0000BD000000}"/>
    <cellStyle name="Notiz 2 4" xfId="125" xr:uid="{00000000-0005-0000-0000-00007D000000}"/>
    <cellStyle name="Notiz 3" xfId="24" xr:uid="{00000000-0005-0000-0000-000018000000}"/>
    <cellStyle name="Notiz 3 2" xfId="57" xr:uid="{00000000-0005-0000-0000-000039000000}"/>
    <cellStyle name="Notiz 3 2 2" xfId="168" xr:uid="{00000000-0005-0000-0000-0000A8000000}"/>
    <cellStyle name="Notiz 3 3" xfId="88" xr:uid="{00000000-0005-0000-0000-000058000000}"/>
    <cellStyle name="Notiz 3 3 2" xfId="197" xr:uid="{00000000-0005-0000-0000-0000C5000000}"/>
    <cellStyle name="Notiz 3 4" xfId="136" xr:uid="{00000000-0005-0000-0000-000088000000}"/>
    <cellStyle name="Prozent 2" xfId="19" xr:uid="{00000000-0005-0000-0000-000013000000}"/>
    <cellStyle name="Prozent 2 2" xfId="133" xr:uid="{00000000-0005-0000-0000-000085000000}"/>
    <cellStyle name="Prozent 3" xfId="18" xr:uid="{00000000-0005-0000-0000-000012000000}"/>
    <cellStyle name="Prozent 3 2" xfId="37" xr:uid="{00000000-0005-0000-0000-000025000000}"/>
    <cellStyle name="Prozent 3 2 2" xfId="69" xr:uid="{00000000-0005-0000-0000-000045000000}"/>
    <cellStyle name="Prozent 3 2 2 2" xfId="179" xr:uid="{00000000-0005-0000-0000-0000B3000000}"/>
    <cellStyle name="Prozent 3 2 3" xfId="99" xr:uid="{00000000-0005-0000-0000-000063000000}"/>
    <cellStyle name="Prozent 3 2 3 2" xfId="208" xr:uid="{00000000-0005-0000-0000-0000D0000000}"/>
    <cellStyle name="Prozent 3 2 4" xfId="148" xr:uid="{00000000-0005-0000-0000-000094000000}"/>
    <cellStyle name="Prozent 3 3" xfId="132" xr:uid="{00000000-0005-0000-0000-000084000000}"/>
    <cellStyle name="Prozent 4" xfId="33" xr:uid="{00000000-0005-0000-0000-000021000000}"/>
    <cellStyle name="Prozent 4 2" xfId="144" xr:uid="{00000000-0005-0000-0000-000090000000}"/>
    <cellStyle name="Prozent 5" xfId="120" xr:uid="{00000000-0005-0000-0000-000078000000}"/>
    <cellStyle name="Prozent 5 2" xfId="228" xr:uid="{00000000-0005-0000-0000-0000E4000000}"/>
    <cellStyle name="Standard" xfId="0" builtinId="0"/>
    <cellStyle name="Standard 10" xfId="32" xr:uid="{00000000-0005-0000-0000-000020000000}"/>
    <cellStyle name="Standard 10 2" xfId="65" xr:uid="{00000000-0005-0000-0000-000041000000}"/>
    <cellStyle name="Standard 10 2 2" xfId="175" xr:uid="{00000000-0005-0000-0000-0000AF000000}"/>
    <cellStyle name="Standard 10 3" xfId="95" xr:uid="{00000000-0005-0000-0000-00005F000000}"/>
    <cellStyle name="Standard 10 3 2" xfId="204" xr:uid="{00000000-0005-0000-0000-0000CC000000}"/>
    <cellStyle name="Standard 10 4" xfId="143" xr:uid="{00000000-0005-0000-0000-00008F000000}"/>
    <cellStyle name="Standard 11" xfId="78" xr:uid="{00000000-0005-0000-0000-00004E000000}"/>
    <cellStyle name="Standard 12" xfId="111" xr:uid="{00000000-0005-0000-0000-00006F000000}"/>
    <cellStyle name="Standard 12 2" xfId="113" xr:uid="{00000000-0005-0000-0000-000071000000}"/>
    <cellStyle name="Standard 12 2 2" xfId="222" xr:uid="{00000000-0005-0000-0000-0000DE000000}"/>
    <cellStyle name="Standard 12 3" xfId="114" xr:uid="{00000000-0005-0000-0000-000072000000}"/>
    <cellStyle name="Standard 12 3 2" xfId="115" xr:uid="{00000000-0005-0000-0000-000073000000}"/>
    <cellStyle name="Standard 12 3 2 2" xfId="224" xr:uid="{00000000-0005-0000-0000-0000E0000000}"/>
    <cellStyle name="Standard 12 3 3" xfId="223" xr:uid="{00000000-0005-0000-0000-0000DF000000}"/>
    <cellStyle name="Standard 12 4" xfId="220" xr:uid="{00000000-0005-0000-0000-0000DC000000}"/>
    <cellStyle name="Standard 13" xfId="117" xr:uid="{00000000-0005-0000-0000-000075000000}"/>
    <cellStyle name="Standard 14" xfId="6" xr:uid="{00000000-0005-0000-0000-000006000000}"/>
    <cellStyle name="Standard 15" xfId="232" xr:uid="{00000000-0005-0000-0000-0000E8000000}"/>
    <cellStyle name="Standard 18" xfId="233" xr:uid="{00000000-0005-0000-0000-0000E9000000}"/>
    <cellStyle name="Standard 2" xfId="2" xr:uid="{00000000-0005-0000-0000-000002000000}"/>
    <cellStyle name="Standard 2 2" xfId="20" xr:uid="{00000000-0005-0000-0000-000014000000}"/>
    <cellStyle name="Standard 2 3" xfId="7" xr:uid="{00000000-0005-0000-0000-000007000000}"/>
    <cellStyle name="Standard 3" xfId="3" xr:uid="{00000000-0005-0000-0000-000003000000}"/>
    <cellStyle name="Standard 3 2" xfId="30" xr:uid="{00000000-0005-0000-0000-00001E000000}"/>
    <cellStyle name="Standard 3 2 2" xfId="41" xr:uid="{00000000-0005-0000-0000-000029000000}"/>
    <cellStyle name="Standard 3 2 2 2" xfId="43" xr:uid="{00000000-0005-0000-0000-00002B000000}"/>
    <cellStyle name="Standard 3 2 2 2 2" xfId="46" xr:uid="{00000000-0005-0000-0000-00002E000000}"/>
    <cellStyle name="Standard 3 2 2 2 2 2" xfId="77" xr:uid="{00000000-0005-0000-0000-00004D000000}"/>
    <cellStyle name="Standard 3 2 2 2 2 2 2" xfId="187" xr:uid="{00000000-0005-0000-0000-0000BB000000}"/>
    <cellStyle name="Standard 3 2 2 2 2 3" xfId="107" xr:uid="{00000000-0005-0000-0000-00006B000000}"/>
    <cellStyle name="Standard 3 2 2 2 2 3 2" xfId="216" xr:uid="{00000000-0005-0000-0000-0000D8000000}"/>
    <cellStyle name="Standard 3 2 2 2 2 4" xfId="110" xr:uid="{00000000-0005-0000-0000-00006E000000}"/>
    <cellStyle name="Standard 3 2 2 2 2 4 2" xfId="219" xr:uid="{00000000-0005-0000-0000-0000DB000000}"/>
    <cellStyle name="Standard 3 2 2 2 2 5" xfId="157" xr:uid="{00000000-0005-0000-0000-00009D000000}"/>
    <cellStyle name="Standard 3 2 2 2 3" xfId="74" xr:uid="{00000000-0005-0000-0000-00004A000000}"/>
    <cellStyle name="Standard 3 2 2 2 3 2" xfId="184" xr:uid="{00000000-0005-0000-0000-0000B8000000}"/>
    <cellStyle name="Standard 3 2 2 2 4" xfId="104" xr:uid="{00000000-0005-0000-0000-000068000000}"/>
    <cellStyle name="Standard 3 2 2 2 4 2" xfId="213" xr:uid="{00000000-0005-0000-0000-0000D5000000}"/>
    <cellStyle name="Standard 3 2 2 2 5" xfId="154" xr:uid="{00000000-0005-0000-0000-00009A000000}"/>
    <cellStyle name="Standard 3 2 2 3" xfId="72" xr:uid="{00000000-0005-0000-0000-000048000000}"/>
    <cellStyle name="Standard 3 2 2 3 2" xfId="182" xr:uid="{00000000-0005-0000-0000-0000B6000000}"/>
    <cellStyle name="Standard 3 2 2 4" xfId="102" xr:uid="{00000000-0005-0000-0000-000066000000}"/>
    <cellStyle name="Standard 3 2 2 4 2" xfId="211" xr:uid="{00000000-0005-0000-0000-0000D3000000}"/>
    <cellStyle name="Standard 3 2 2 5" xfId="152" xr:uid="{00000000-0005-0000-0000-000098000000}"/>
    <cellStyle name="Standard 3 2 3" xfId="63" xr:uid="{00000000-0005-0000-0000-00003F000000}"/>
    <cellStyle name="Standard 3 2 3 2" xfId="174" xr:uid="{00000000-0005-0000-0000-0000AE000000}"/>
    <cellStyle name="Standard 3 2 4" xfId="94" xr:uid="{00000000-0005-0000-0000-00005E000000}"/>
    <cellStyle name="Standard 3 2 4 2" xfId="203" xr:uid="{00000000-0005-0000-0000-0000CB000000}"/>
    <cellStyle name="Standard 3 2 5" xfId="142" xr:uid="{00000000-0005-0000-0000-00008E000000}"/>
    <cellStyle name="Standard 3 3" xfId="34" xr:uid="{00000000-0005-0000-0000-000022000000}"/>
    <cellStyle name="Standard 3 3 2" xfId="66" xr:uid="{00000000-0005-0000-0000-000042000000}"/>
    <cellStyle name="Standard 3 3 2 2" xfId="176" xr:uid="{00000000-0005-0000-0000-0000B0000000}"/>
    <cellStyle name="Standard 3 3 3" xfId="96" xr:uid="{00000000-0005-0000-0000-000060000000}"/>
    <cellStyle name="Standard 3 3 3 2" xfId="205" xr:uid="{00000000-0005-0000-0000-0000CD000000}"/>
    <cellStyle name="Standard 3 3 4" xfId="145" xr:uid="{00000000-0005-0000-0000-000091000000}"/>
    <cellStyle name="Standard 3 4" xfId="40" xr:uid="{00000000-0005-0000-0000-000028000000}"/>
    <cellStyle name="Standard 3 4 2" xfId="42" xr:uid="{00000000-0005-0000-0000-00002A000000}"/>
    <cellStyle name="Standard 3 4 2 2" xfId="45" xr:uid="{00000000-0005-0000-0000-00002D000000}"/>
    <cellStyle name="Standard 3 4 2 2 2" xfId="76" xr:uid="{00000000-0005-0000-0000-00004C000000}"/>
    <cellStyle name="Standard 3 4 2 2 2 2" xfId="186" xr:uid="{00000000-0005-0000-0000-0000BA000000}"/>
    <cellStyle name="Standard 3 4 2 2 3" xfId="106" xr:uid="{00000000-0005-0000-0000-00006A000000}"/>
    <cellStyle name="Standard 3 4 2 2 3 2" xfId="215" xr:uid="{00000000-0005-0000-0000-0000D7000000}"/>
    <cellStyle name="Standard 3 4 2 2 4" xfId="109" xr:uid="{00000000-0005-0000-0000-00006D000000}"/>
    <cellStyle name="Standard 3 4 2 2 4 2" xfId="218" xr:uid="{00000000-0005-0000-0000-0000DA000000}"/>
    <cellStyle name="Standard 3 4 2 2 5" xfId="156" xr:uid="{00000000-0005-0000-0000-00009C000000}"/>
    <cellStyle name="Standard 3 4 2 3" xfId="73" xr:uid="{00000000-0005-0000-0000-000049000000}"/>
    <cellStyle name="Standard 3 4 2 3 2" xfId="183" xr:uid="{00000000-0005-0000-0000-0000B7000000}"/>
    <cellStyle name="Standard 3 4 2 4" xfId="103" xr:uid="{00000000-0005-0000-0000-000067000000}"/>
    <cellStyle name="Standard 3 4 2 4 2" xfId="212" xr:uid="{00000000-0005-0000-0000-0000D4000000}"/>
    <cellStyle name="Standard 3 4 2 5" xfId="153" xr:uid="{00000000-0005-0000-0000-000099000000}"/>
    <cellStyle name="Standard 3 4 3" xfId="44" xr:uid="{00000000-0005-0000-0000-00002C000000}"/>
    <cellStyle name="Standard 3 4 3 2" xfId="75" xr:uid="{00000000-0005-0000-0000-00004B000000}"/>
    <cellStyle name="Standard 3 4 3 2 2" xfId="185" xr:uid="{00000000-0005-0000-0000-0000B9000000}"/>
    <cellStyle name="Standard 3 4 3 3" xfId="105" xr:uid="{00000000-0005-0000-0000-000069000000}"/>
    <cellStyle name="Standard 3 4 3 3 2" xfId="214" xr:uid="{00000000-0005-0000-0000-0000D6000000}"/>
    <cellStyle name="Standard 3 4 3 4" xfId="108" xr:uid="{00000000-0005-0000-0000-00006C000000}"/>
    <cellStyle name="Standard 3 4 3 4 2" xfId="217" xr:uid="{00000000-0005-0000-0000-0000D9000000}"/>
    <cellStyle name="Standard 3 4 3 5" xfId="155" xr:uid="{00000000-0005-0000-0000-00009B000000}"/>
    <cellStyle name="Standard 3 4 4" xfId="71" xr:uid="{00000000-0005-0000-0000-000047000000}"/>
    <cellStyle name="Standard 3 4 4 2" xfId="181" xr:uid="{00000000-0005-0000-0000-0000B5000000}"/>
    <cellStyle name="Standard 3 4 5" xfId="101" xr:uid="{00000000-0005-0000-0000-000065000000}"/>
    <cellStyle name="Standard 3 4 5 2" xfId="210" xr:uid="{00000000-0005-0000-0000-0000D2000000}"/>
    <cellStyle name="Standard 3 4 6" xfId="151" xr:uid="{00000000-0005-0000-0000-000097000000}"/>
    <cellStyle name="Standard 3 5" xfId="55" xr:uid="{00000000-0005-0000-0000-000037000000}"/>
    <cellStyle name="Standard 3 5 2" xfId="166" xr:uid="{00000000-0005-0000-0000-0000A6000000}"/>
    <cellStyle name="Standard 3 6" xfId="86" xr:uid="{00000000-0005-0000-0000-000056000000}"/>
    <cellStyle name="Standard 3 6 2" xfId="195" xr:uid="{00000000-0005-0000-0000-0000C3000000}"/>
    <cellStyle name="Standard 3 7" xfId="21" xr:uid="{00000000-0005-0000-0000-000015000000}"/>
    <cellStyle name="Standard 3 7 2" xfId="134" xr:uid="{00000000-0005-0000-0000-000086000000}"/>
    <cellStyle name="Standard 4" xfId="4" xr:uid="{00000000-0005-0000-0000-000004000000}"/>
    <cellStyle name="Standard 4 2" xfId="22" xr:uid="{00000000-0005-0000-0000-000016000000}"/>
    <cellStyle name="Standard 5" xfId="17" xr:uid="{00000000-0005-0000-0000-000011000000}"/>
    <cellStyle name="Standard 5 2" xfId="15" xr:uid="{00000000-0005-0000-0000-00000F000000}"/>
    <cellStyle name="Standard 6" xfId="8" xr:uid="{00000000-0005-0000-0000-000008000000}"/>
    <cellStyle name="Standard 6 2" xfId="35" xr:uid="{00000000-0005-0000-0000-000023000000}"/>
    <cellStyle name="Standard 6 2 2" xfId="67" xr:uid="{00000000-0005-0000-0000-000043000000}"/>
    <cellStyle name="Standard 6 2 2 2" xfId="177" xr:uid="{00000000-0005-0000-0000-0000B1000000}"/>
    <cellStyle name="Standard 6 2 3" xfId="97" xr:uid="{00000000-0005-0000-0000-000061000000}"/>
    <cellStyle name="Standard 6 2 3 2" xfId="206" xr:uid="{00000000-0005-0000-0000-0000CE000000}"/>
    <cellStyle name="Standard 6 2 4" xfId="146" xr:uid="{00000000-0005-0000-0000-000092000000}"/>
    <cellStyle name="Standard 6 3" xfId="48" xr:uid="{00000000-0005-0000-0000-000030000000}"/>
    <cellStyle name="Standard 6 3 2" xfId="159" xr:uid="{00000000-0005-0000-0000-00009F000000}"/>
    <cellStyle name="Standard 6 4" xfId="79" xr:uid="{00000000-0005-0000-0000-00004F000000}"/>
    <cellStyle name="Standard 6 4 2" xfId="188" xr:uid="{00000000-0005-0000-0000-0000BC000000}"/>
    <cellStyle name="Standard 6 5" xfId="124" xr:uid="{00000000-0005-0000-0000-00007C000000}"/>
    <cellStyle name="Standard 7" xfId="23" xr:uid="{00000000-0005-0000-0000-000017000000}"/>
    <cellStyle name="Standard 7 2" xfId="36" xr:uid="{00000000-0005-0000-0000-000024000000}"/>
    <cellStyle name="Standard 7 2 2" xfId="68" xr:uid="{00000000-0005-0000-0000-000044000000}"/>
    <cellStyle name="Standard 7 2 2 2" xfId="178" xr:uid="{00000000-0005-0000-0000-0000B2000000}"/>
    <cellStyle name="Standard 7 2 3" xfId="98" xr:uid="{00000000-0005-0000-0000-000062000000}"/>
    <cellStyle name="Standard 7 2 3 2" xfId="207" xr:uid="{00000000-0005-0000-0000-0000CF000000}"/>
    <cellStyle name="Standard 7 2 4" xfId="147" xr:uid="{00000000-0005-0000-0000-000093000000}"/>
    <cellStyle name="Standard 7 3" xfId="56" xr:uid="{00000000-0005-0000-0000-000038000000}"/>
    <cellStyle name="Standard 7 3 2" xfId="167" xr:uid="{00000000-0005-0000-0000-0000A7000000}"/>
    <cellStyle name="Standard 7 4" xfId="87" xr:uid="{00000000-0005-0000-0000-000057000000}"/>
    <cellStyle name="Standard 7 4 2" xfId="196" xr:uid="{00000000-0005-0000-0000-0000C4000000}"/>
    <cellStyle name="Standard 7 5" xfId="135" xr:uid="{00000000-0005-0000-0000-000087000000}"/>
    <cellStyle name="Standard 8" xfId="38" xr:uid="{00000000-0005-0000-0000-000026000000}"/>
    <cellStyle name="Standard 8 2" xfId="70" xr:uid="{00000000-0005-0000-0000-000046000000}"/>
    <cellStyle name="Standard 8 2 2" xfId="180" xr:uid="{00000000-0005-0000-0000-0000B4000000}"/>
    <cellStyle name="Standard 8 3" xfId="100" xr:uid="{00000000-0005-0000-0000-000064000000}"/>
    <cellStyle name="Standard 8 3 2" xfId="209" xr:uid="{00000000-0005-0000-0000-0000D1000000}"/>
    <cellStyle name="Standard 8 4" xfId="149" xr:uid="{00000000-0005-0000-0000-000095000000}"/>
    <cellStyle name="Standard 9" xfId="31" xr:uid="{00000000-0005-0000-0000-00001F000000}"/>
    <cellStyle name="Standard 9 2" xfId="64" xr:uid="{00000000-0005-0000-0000-000040000000}"/>
    <cellStyle name="Überschrift" xfId="123" builtinId="15"/>
    <cellStyle name="Überschrift 5" xfId="231" xr:uid="{00000000-0005-0000-0000-0000E7000000}"/>
    <cellStyle name="Währung 2" xfId="47" xr:uid="{00000000-0005-0000-0000-00002F000000}"/>
    <cellStyle name="Währung 2 2" xfId="158" xr:uid="{00000000-0005-0000-0000-00009E000000}"/>
    <cellStyle name="Währung 3" xfId="112" xr:uid="{00000000-0005-0000-0000-000070000000}"/>
    <cellStyle name="Währung 3 2" xfId="118" xr:uid="{00000000-0005-0000-0000-000076000000}"/>
    <cellStyle name="Währung 3 2 2" xfId="226" xr:uid="{00000000-0005-0000-0000-0000E2000000}"/>
    <cellStyle name="Währung 3 3" xfId="221" xr:uid="{00000000-0005-0000-0000-0000DD000000}"/>
    <cellStyle name="Währung 4" xfId="121" xr:uid="{00000000-0005-0000-0000-000079000000}"/>
    <cellStyle name="Währung 4 2" xfId="229" xr:uid="{00000000-0005-0000-0000-0000E5000000}"/>
    <cellStyle name="Währung 5" xfId="234" xr:uid="{00000000-0005-0000-0000-0000EA000000}"/>
  </cellStyles>
  <dxfs count="67">
    <dxf>
      <font>
        <color rgb="FF9C0006"/>
      </font>
      <fill>
        <patternFill>
          <bgColor rgb="FFFFC7CE"/>
        </patternFill>
      </fill>
    </dxf>
    <dxf>
      <font>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color theme="0"/>
      </font>
      <fill>
        <patternFill>
          <bgColor rgb="FFC00000"/>
        </patternFill>
      </fill>
    </dxf>
    <dxf>
      <font>
        <color theme="0"/>
      </font>
      <fill>
        <patternFill>
          <bgColor rgb="FFC00000"/>
        </patternFill>
      </fill>
    </dxf>
    <dxf>
      <font>
        <b/>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b/>
        <color theme="0"/>
      </font>
      <fill>
        <patternFill>
          <bgColor rgb="FFC00000"/>
        </patternFill>
      </fill>
    </dxf>
    <dxf>
      <font>
        <color theme="9" tint="-0.24994659260841701"/>
      </font>
      <fill>
        <patternFill>
          <bgColor auto="1"/>
        </patternFill>
      </fill>
    </dxf>
    <dxf>
      <font>
        <color rgb="FFC00000"/>
      </font>
      <fill>
        <patternFill>
          <bgColor auto="1"/>
        </patternFill>
      </fill>
    </dxf>
    <dxf>
      <font>
        <color theme="9" tint="-0.24994659260841701"/>
      </font>
      <fill>
        <patternFill>
          <bgColor auto="1"/>
        </patternFill>
      </fill>
    </dxf>
    <dxf>
      <font>
        <color rgb="FFC00000"/>
      </font>
      <fill>
        <patternFill>
          <bgColor auto="1"/>
        </patternFill>
      </fill>
    </dxf>
    <dxf>
      <font>
        <color rgb="FFC00000"/>
      </font>
      <fill>
        <patternFill>
          <bgColor auto="1"/>
        </patternFill>
      </fill>
    </dxf>
    <dxf>
      <font>
        <color theme="9" tint="-0.24994659260841701"/>
      </font>
      <fill>
        <patternFill>
          <bgColor auto="1"/>
        </patternFill>
      </fill>
    </dxf>
    <dxf>
      <font>
        <color rgb="FFC00000"/>
      </font>
      <fill>
        <patternFill>
          <bgColor auto="1"/>
        </patternFill>
      </fill>
    </dxf>
    <dxf>
      <font>
        <strike val="0"/>
        <outline val="0"/>
        <shadow val="0"/>
        <vertAlign val="baseline"/>
        <name val="Calibri"/>
        <scheme val="minor"/>
      </font>
      <fill>
        <patternFill patternType="solid">
          <fgColor indexed="64"/>
          <bgColor theme="4" tint="0.79998168889431442"/>
        </patternFill>
      </fill>
      <alignment horizontal="left" vertical="top"/>
      <border>
        <left style="thin">
          <color indexed="64"/>
        </left>
        <right/>
        <top style="thin">
          <color indexed="64"/>
        </top>
        <bottom style="thin">
          <color indexed="64"/>
        </bottom>
        <vertical style="thin">
          <color indexed="64"/>
        </vertical>
        <horizontal style="thin">
          <color indexed="64"/>
        </horizontal>
      </border>
      <protection locked="1" hidden="0"/>
    </dxf>
    <dxf>
      <font>
        <b/>
        <strike val="0"/>
        <outline val="0"/>
        <shadow val="0"/>
        <vertAlign val="baseline"/>
        <name val="Calibri"/>
        <scheme val="minor"/>
      </font>
      <fill>
        <patternFill patternType="solid">
          <fgColor indexed="64"/>
          <bgColor theme="4" tint="0.79998168889431442"/>
        </patternFill>
      </fill>
      <alignment horizontal="left" vertical="top"/>
      <border>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vertAlign val="baseline"/>
        <color auto="1"/>
        <name val="Calibri"/>
        <scheme val="minor"/>
      </font>
      <numFmt numFmtId="19" formatCode="dd/mm/yyyy"/>
      <fill>
        <patternFill patternType="solid">
          <fgColor indexed="64"/>
          <bgColor theme="4" tint="0.79998168889431442"/>
        </patternFill>
      </fill>
      <alignment horizontal="left" vertical="top"/>
      <border>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vertAlign val="baseline"/>
        <sz val="11"/>
        <color auto="1"/>
        <name val="Calibri"/>
        <family val="2"/>
        <scheme val="minor"/>
      </font>
      <fill>
        <patternFill patternType="solid">
          <fgColor indexed="64"/>
          <bgColor theme="4" tint="0.79998168889431442"/>
        </patternFill>
      </fill>
      <alignment horizontal="left" vertical="top"/>
      <border>
        <left/>
        <right style="thin">
          <color indexed="64"/>
        </right>
        <top style="thin">
          <color indexed="64"/>
        </top>
        <bottom style="thin">
          <color indexed="64"/>
        </bottom>
        <vertical style="thin">
          <color indexed="64"/>
        </vertical>
        <horizontal style="thin">
          <color indexed="64"/>
        </horizontal>
      </border>
      <protection locked="1" hidden="0"/>
    </dxf>
    <dxf>
      <border>
        <top style="thin">
          <color indexed="64"/>
        </top>
      </border>
    </dxf>
    <dxf>
      <border>
        <left style="thin">
          <color indexed="64"/>
        </left>
        <right style="thin">
          <color indexed="64"/>
        </right>
        <top style="thin">
          <color indexed="64"/>
        </top>
        <bottom style="thin">
          <color indexed="64"/>
        </bottom>
      </border>
    </dxf>
    <dxf>
      <font>
        <strike val="0"/>
        <outline val="0"/>
        <shadow val="0"/>
        <vertAlign val="baseline"/>
        <name val="Calibri"/>
        <scheme val="minor"/>
      </font>
      <fill>
        <patternFill patternType="solid">
          <fgColor indexed="64"/>
          <bgColor theme="4" tint="0.79998168889431442"/>
        </patternFill>
      </fill>
      <alignment horizontal="left" vertical="top"/>
      <protection locked="1" hidden="0"/>
    </dxf>
    <dxf>
      <border>
        <bottom style="thin">
          <color indexed="64"/>
        </bottom>
      </border>
    </dxf>
    <dxf>
      <font>
        <strike val="0"/>
        <outline val="0"/>
        <shadow val="0"/>
        <vertAlign val="baseline"/>
        <name val="Calibri"/>
        <scheme val="minor"/>
      </font>
      <alignment horizontal="general" vertical="top" wrapText="1"/>
      <border>
        <left style="thin">
          <color indexed="64"/>
        </left>
        <right style="thin">
          <color indexed="64"/>
        </right>
        <top/>
        <bottom/>
        <vertical style="thin">
          <color indexed="64"/>
        </vertical>
        <horizontal style="thin">
          <color indexed="64"/>
        </horizontal>
      </border>
      <protection locked="1" hidden="0"/>
    </dxf>
    <dxf>
      <fill>
        <patternFill patternType="solid">
          <fgColor theme="4" tint="0.79998168889431442"/>
          <bgColor theme="4" tint="0.79998168889431442"/>
        </patternFill>
      </fill>
    </dxf>
    <dxf>
      <fill>
        <patternFill patternType="solid">
          <bgColor theme="0"/>
        </patternFill>
      </fill>
    </dxf>
    <dxf>
      <fill>
        <patternFill patternType="solid">
          <fgColor indexed="64"/>
          <bgColor theme="0"/>
        </patternFill>
      </fill>
    </dxf>
    <dxf>
      <font>
        <b/>
        <color theme="1"/>
      </font>
    </dxf>
    <dxf>
      <font>
        <b/>
        <color theme="1"/>
      </font>
    </dxf>
    <dxf>
      <font>
        <b/>
        <color theme="1"/>
      </font>
      <border>
        <top style="double">
          <color rgb="FF4886A6"/>
        </top>
        <horizontal style="thin">
          <color rgb="FF4886A6"/>
        </horizontal>
      </border>
    </dxf>
    <dxf>
      <font>
        <b/>
        <color theme="0"/>
      </font>
      <fill>
        <patternFill patternType="solid">
          <fgColor theme="4"/>
          <bgColor rgb="FF4886A6"/>
        </patternFill>
      </fill>
      <border>
        <top/>
        <bottom/>
        <horizontal/>
      </border>
    </dxf>
    <dxf>
      <font>
        <color theme="1"/>
      </font>
      <border>
        <left style="thin">
          <color theme="0" tint="-0.499984740745262"/>
        </left>
        <right style="thin">
          <color theme="0" tint="-0.499984740745262"/>
        </right>
        <top style="thin">
          <color theme="0" tint="-0.499984740745262"/>
        </top>
        <bottom style="thin">
          <color theme="0" tint="-0.499984740745262"/>
        </bottom>
        <horizontal style="thin">
          <color theme="0" tint="-0.499984740745262"/>
        </horizontal>
      </border>
    </dxf>
    <dxf>
      <fill>
        <patternFill patternType="solid">
          <fgColor theme="4" tint="0.79998168889431442"/>
          <bgColor theme="4" tint="0.79998168889431442"/>
        </patternFill>
      </fill>
    </dxf>
    <dxf>
      <fill>
        <patternFill patternType="solid">
          <bgColor theme="0"/>
        </patternFill>
      </fill>
    </dxf>
    <dxf>
      <fill>
        <patternFill patternType="solid">
          <fgColor indexed="64"/>
          <bgColor theme="0"/>
        </patternFill>
      </fill>
    </dxf>
    <dxf>
      <font>
        <b/>
        <color theme="1"/>
      </font>
    </dxf>
    <dxf>
      <font>
        <b/>
        <color theme="1"/>
      </font>
    </dxf>
    <dxf>
      <font>
        <b/>
        <color theme="1"/>
      </font>
      <border>
        <top style="double">
          <color rgb="FF4886A6"/>
        </top>
        <horizontal style="thin">
          <color rgb="FF4886A6"/>
        </horizontal>
      </border>
    </dxf>
    <dxf>
      <font>
        <b/>
        <color theme="0"/>
      </font>
      <fill>
        <patternFill patternType="solid">
          <fgColor theme="4"/>
          <bgColor rgb="FF4886A6"/>
        </patternFill>
      </fill>
      <border>
        <top/>
        <bottom/>
        <horizontal/>
      </border>
    </dxf>
    <dxf>
      <font>
        <color theme="1"/>
      </font>
      <border>
        <left style="thin">
          <color theme="0" tint="-0.499984740745262"/>
        </left>
        <right style="thin">
          <color theme="0" tint="-0.499984740745262"/>
        </right>
        <top style="thin">
          <color theme="0" tint="-0.499984740745262"/>
        </top>
        <bottom style="thin">
          <color theme="0" tint="-0.499984740745262"/>
        </bottom>
        <horizontal style="thin">
          <color theme="0" tint="-0.499984740745262"/>
        </horizontal>
      </border>
    </dxf>
  </dxfs>
  <tableStyles count="2" defaultTableStyle="TableStyleMedium9" defaultPivotStyle="PivotStyleLight16">
    <tableStyle name="UKHD" pivot="0" count="8" xr9:uid="{00000000-0011-0000-FFFF-FFFF00000000}">
      <tableStyleElement type="wholeTable" dxfId="66"/>
      <tableStyleElement type="headerRow" dxfId="65"/>
      <tableStyleElement type="totalRow" dxfId="64"/>
      <tableStyleElement type="firstColumn" dxfId="63"/>
      <tableStyleElement type="lastColumn" dxfId="62"/>
      <tableStyleElement type="firstRowStripe" dxfId="61"/>
      <tableStyleElement type="secondRowStripe" dxfId="60"/>
      <tableStyleElement type="firstColumnStripe" dxfId="59"/>
    </tableStyle>
    <tableStyle name="UKHD 2" pivot="0" count="8" xr9:uid="{00000000-0011-0000-FFFF-FFFF01000000}">
      <tableStyleElement type="wholeTable" dxfId="58"/>
      <tableStyleElement type="headerRow" dxfId="57"/>
      <tableStyleElement type="totalRow" dxfId="56"/>
      <tableStyleElement type="firstColumn" dxfId="55"/>
      <tableStyleElement type="lastColumn" dxfId="54"/>
      <tableStyleElement type="firstRowStripe" dxfId="53"/>
      <tableStyleElement type="secondRowStripe" dxfId="52"/>
      <tableStyleElement type="firstColumnStripe" dxfId="51"/>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9C0006"/>
      <rgbColor rgb="00008000"/>
      <rgbColor rgb="00000080"/>
      <rgbColor rgb="00808000"/>
      <rgbColor rgb="00800080"/>
      <rgbColor rgb="00008080"/>
      <rgbColor rgb="00C0C0C0"/>
      <rgbColor rgb="00808080"/>
      <rgbColor rgb="0095B3D7"/>
      <rgbColor rgb="00993366"/>
      <rgbColor rgb="00FFFFCC"/>
      <rgbColor rgb="00DCE6F2"/>
      <rgbColor rgb="00660066"/>
      <rgbColor rgb="00FF8080"/>
      <rgbColor rgb="000066CC"/>
      <rgbColor rgb="00CCC1DA"/>
      <rgbColor rgb="00000080"/>
      <rgbColor rgb="00FF00FF"/>
      <rgbColor rgb="00FFFF00"/>
      <rgbColor rgb="0000FFFF"/>
      <rgbColor rgb="00800080"/>
      <rgbColor rgb="00800000"/>
      <rgbColor rgb="00008080"/>
      <rgbColor rgb="000000FF"/>
      <rgbColor rgb="0000CCFF"/>
      <rgbColor rgb="00CCFFFF"/>
      <rgbColor rgb="00DDD9C3"/>
      <rgbColor rgb="00C3D69B"/>
      <rgbColor rgb="0093CDDD"/>
      <rgbColor rgb="00FFC7CE"/>
      <rgbColor rgb="00CC99FF"/>
      <rgbColor rgb="00FAC090"/>
      <rgbColor rgb="003366FF"/>
      <rgbColor rgb="0033CCCC"/>
      <rgbColor rgb="0099CC00"/>
      <rgbColor rgb="00FFCC00"/>
      <rgbColor rgb="00FF9900"/>
      <rgbColor rgb="00FF6600"/>
      <rgbColor rgb="00666699"/>
      <rgbColor rgb="00C4BD97"/>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9386048</xdr:colOff>
      <xdr:row>0</xdr:row>
      <xdr:rowOff>92449</xdr:rowOff>
    </xdr:from>
    <xdr:ext cx="456611" cy="642053"/>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14891498" y="92449"/>
          <a:ext cx="456611" cy="642053"/>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6543675</xdr:colOff>
      <xdr:row>0</xdr:row>
      <xdr:rowOff>19050</xdr:rowOff>
    </xdr:from>
    <xdr:to>
      <xdr:col>4</xdr:col>
      <xdr:colOff>6926578</xdr:colOff>
      <xdr:row>3</xdr:row>
      <xdr:rowOff>94628</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4538325" y="19050"/>
          <a:ext cx="382903" cy="634378"/>
        </a:xfrm>
        <a:prstGeom prst="rect">
          <a:avLst/>
        </a:prstGeom>
        <a:ln>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5159651</xdr:colOff>
      <xdr:row>0</xdr:row>
      <xdr:rowOff>148672</xdr:rowOff>
    </xdr:from>
    <xdr:to>
      <xdr:col>3</xdr:col>
      <xdr:colOff>5616891</xdr:colOff>
      <xdr:row>3</xdr:row>
      <xdr:rowOff>155022</xdr:rowOff>
    </xdr:to>
    <xdr:pic>
      <xdr:nvPicPr>
        <xdr:cNvPr id="4" name="Grafik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13682455" y="148672"/>
          <a:ext cx="457240" cy="735220"/>
        </a:xfrm>
        <a:prstGeom prst="rect">
          <a:avLst/>
        </a:prstGeom>
        <a:ln>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x03\ext03\ext03\ZIM-MIG\Ausschreibungen%202019\2019-03%20Cisco%20Datacenter%20Rahmenvertag\03%20Kompl.Ausschreibung%20mit%20%20LV\Vergabe_2019_03_Cisco_Datacenter_Rahmenvertrag_Anlage_1_Leistungsverzeichnis_V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vollweilerthomas\AppData\Local\Microsoft\Windows\INetCache\Content.Outlook\6UVPE0OB\2020-06_Anlage_2_Leistungsverzeichnis_V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x03\mnt\ext03\ZIM-KOM-Firewall\Rahmenvertrag\Vergabe_2019_03_Cisco_Datacenter_Rahmenvertrag_Anlage_1_Leistungsverzeichnis_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Deckblatt"/>
      <sheetName val="A1.2 Leistung"/>
      <sheetName val="A1.3 Anbieter"/>
      <sheetName val="A1.4 Kriterien"/>
      <sheetName val="A1.5 Preis"/>
      <sheetName val="A1.6 Ergebnis"/>
      <sheetName val="A1.7 Parameter"/>
      <sheetName val="_Leerblat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eckblatt"/>
      <sheetName val="2. Leistungen"/>
      <sheetName val="3. Kriterien"/>
      <sheetName val="Tabelle1"/>
      <sheetName val="4. Preisblatt"/>
      <sheetName val="5.1 Referenz "/>
      <sheetName val="5.2 Referenz"/>
      <sheetName val="6. Angebot"/>
      <sheetName val="7. Bewertung"/>
      <sheetName val="Deckblatt"/>
      <sheetName val="Leistung"/>
      <sheetName val="Anbieter"/>
      <sheetName val="Preis"/>
      <sheetName val="Angebot"/>
      <sheetName val="_Leerblatt"/>
      <sheetName val="Referenz 1"/>
      <sheetName val="Kriterien"/>
      <sheetName val="Referenz 2"/>
      <sheetName val="Referenz 3"/>
      <sheetName val=" Ergebnis"/>
      <sheetName val="Parame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Deckblatt"/>
      <sheetName val="A1.2 Leistung"/>
      <sheetName val="A1.3 Anbieter"/>
      <sheetName val="A1.4 Kriterien"/>
      <sheetName val="A1.5 Preis"/>
      <sheetName val="A1.6 Ergebnis"/>
      <sheetName val="A1.7 Parameter"/>
      <sheetName val="_Leerblatt"/>
      <sheetName val="Vergabe_2019_03_Cisco_Datacente"/>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FormBlaetter" displayName="tbFormBlaetter" ref="B19:E29" totalsRowShown="0" headerRowDxfId="50" dataDxfId="48" headerRowBorderDxfId="49" tableBorderDxfId="47" totalsRowBorderDxfId="46">
  <tableColumns count="4">
    <tableColumn id="4" xr3:uid="{00000000-0010-0000-0000-000004000000}" name="Anlagen Nr" dataDxfId="45"/>
    <tableColumn id="1" xr3:uid="{00000000-0010-0000-0000-000001000000}" name="Tabellenblatt" dataDxfId="44"/>
    <tableColumn id="2" xr3:uid="{00000000-0010-0000-0000-000002000000}" name="Vom Bieter auszufüllen" dataDxfId="43"/>
    <tableColumn id="3" xr3:uid="{00000000-0010-0000-0000-000003000000}" name="Beschreibung" dataDxfId="42"/>
  </tableColumns>
  <tableStyleInfo name="UKHD"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4"/>
  <sheetViews>
    <sheetView showGridLines="0" tabSelected="1" defaultGridColor="0" colorId="22" zoomScaleNormal="100" workbookViewId="0">
      <selection activeCell="A10" sqref="A10"/>
    </sheetView>
  </sheetViews>
  <sheetFormatPr baseColWidth="10" defaultColWidth="11.453125" defaultRowHeight="13" x14ac:dyDescent="0.25"/>
  <cols>
    <col min="1" max="1" width="28.1796875" style="82" customWidth="1"/>
    <col min="2" max="2" width="12.54296875" style="82" customWidth="1"/>
    <col min="3" max="3" width="27" style="82" bestFit="1" customWidth="1"/>
    <col min="4" max="4" width="14.81640625" style="82" customWidth="1"/>
    <col min="5" max="5" width="149" style="82" customWidth="1"/>
    <col min="6" max="6" width="11.453125" style="82" customWidth="1"/>
    <col min="7" max="7" width="15.7265625" style="82" customWidth="1"/>
    <col min="8" max="9" width="11.453125" style="82" customWidth="1"/>
    <col min="10" max="16384" width="11.453125" style="82"/>
  </cols>
  <sheetData>
    <row r="1" spans="1:5" s="70" customFormat="1" ht="18.75" customHeight="1" x14ac:dyDescent="0.35">
      <c r="A1" s="184" t="s">
        <v>0</v>
      </c>
      <c r="B1" s="185"/>
      <c r="C1" s="185"/>
      <c r="D1" s="185"/>
      <c r="E1" s="185"/>
    </row>
    <row r="2" spans="1:5" s="70" customFormat="1" ht="28.5" customHeight="1" x14ac:dyDescent="0.35">
      <c r="A2" s="71" t="s">
        <v>1</v>
      </c>
      <c r="B2" s="71" t="s">
        <v>389</v>
      </c>
      <c r="C2" s="71"/>
      <c r="D2" s="71"/>
      <c r="E2" s="71"/>
    </row>
    <row r="3" spans="1:5" s="70" customFormat="1" ht="18.75" customHeight="1" x14ac:dyDescent="0.35">
      <c r="A3" s="71" t="s">
        <v>2</v>
      </c>
      <c r="B3" s="71" t="s">
        <v>3</v>
      </c>
      <c r="C3" s="71"/>
      <c r="D3" s="71"/>
      <c r="E3" s="71"/>
    </row>
    <row r="4" spans="1:5" s="70" customFormat="1" ht="18.75" customHeight="1" x14ac:dyDescent="0.35">
      <c r="A4" s="109" t="s">
        <v>4</v>
      </c>
      <c r="B4" s="109" t="s">
        <v>5</v>
      </c>
      <c r="C4" s="109"/>
      <c r="D4" s="71"/>
      <c r="E4" s="71"/>
    </row>
    <row r="5" spans="1:5" s="73" customFormat="1" x14ac:dyDescent="0.25">
      <c r="A5" s="72"/>
    </row>
    <row r="6" spans="1:5" s="73" customFormat="1" ht="15" customHeight="1" x14ac:dyDescent="0.25">
      <c r="A6" s="74" t="s">
        <v>6</v>
      </c>
      <c r="B6" s="75"/>
      <c r="C6" s="75"/>
      <c r="D6" s="75"/>
      <c r="E6" s="75"/>
    </row>
    <row r="8" spans="1:5" s="70" customFormat="1" ht="234" customHeight="1" x14ac:dyDescent="0.35">
      <c r="A8" s="76" t="s">
        <v>7</v>
      </c>
      <c r="B8" s="186" t="s">
        <v>8</v>
      </c>
      <c r="C8" s="185"/>
      <c r="D8" s="185"/>
      <c r="E8" s="185"/>
    </row>
    <row r="9" spans="1:5" s="70" customFormat="1" ht="15" customHeight="1" x14ac:dyDescent="0.35">
      <c r="A9" s="77" t="s">
        <v>9</v>
      </c>
      <c r="B9" s="78" t="s">
        <v>10</v>
      </c>
      <c r="C9" s="78" t="s">
        <v>11</v>
      </c>
      <c r="D9" s="78" t="s">
        <v>12</v>
      </c>
      <c r="E9" s="78" t="s">
        <v>13</v>
      </c>
    </row>
    <row r="10" spans="1:5" s="70" customFormat="1" ht="15" customHeight="1" x14ac:dyDescent="0.35">
      <c r="B10" s="79" t="s">
        <v>14</v>
      </c>
      <c r="C10" s="80">
        <v>46204</v>
      </c>
      <c r="D10" s="81" t="s">
        <v>15</v>
      </c>
      <c r="E10" s="81"/>
    </row>
    <row r="11" spans="1:5" s="70" customFormat="1" ht="15" customHeight="1" x14ac:dyDescent="0.35">
      <c r="B11" s="102"/>
      <c r="C11" s="103"/>
      <c r="D11" s="81"/>
      <c r="E11" s="81"/>
    </row>
    <row r="12" spans="1:5" s="70" customFormat="1" ht="15" customHeight="1" x14ac:dyDescent="0.35">
      <c r="B12" s="81"/>
      <c r="C12" s="81"/>
      <c r="D12" s="81"/>
      <c r="E12" s="81"/>
    </row>
    <row r="14" spans="1:5" ht="15" customHeight="1" x14ac:dyDescent="0.25">
      <c r="A14" s="74" t="s">
        <v>16</v>
      </c>
      <c r="B14" s="75"/>
      <c r="C14" s="75"/>
      <c r="D14" s="75"/>
      <c r="E14" s="75"/>
    </row>
    <row r="16" spans="1:5" ht="39" customHeight="1" x14ac:dyDescent="0.25">
      <c r="A16" s="83" t="s">
        <v>17</v>
      </c>
      <c r="B16" s="187" t="s">
        <v>18</v>
      </c>
      <c r="C16" s="188"/>
      <c r="D16" s="188"/>
      <c r="E16" s="188"/>
    </row>
    <row r="17" spans="1:5" ht="30.75" customHeight="1" x14ac:dyDescent="0.25">
      <c r="A17" s="83" t="s">
        <v>19</v>
      </c>
      <c r="B17" s="181" t="s">
        <v>20</v>
      </c>
      <c r="C17" s="182"/>
      <c r="D17" s="182"/>
      <c r="E17" s="183"/>
    </row>
    <row r="18" spans="1:5" ht="15" customHeight="1" x14ac:dyDescent="0.25">
      <c r="A18" s="83"/>
      <c r="B18" s="84"/>
      <c r="C18" s="85"/>
      <c r="D18" s="85"/>
    </row>
    <row r="19" spans="1:5" ht="25.5" customHeight="1" x14ac:dyDescent="0.25">
      <c r="A19" s="83" t="s">
        <v>21</v>
      </c>
      <c r="B19" s="86" t="s">
        <v>22</v>
      </c>
      <c r="C19" s="87" t="s">
        <v>23</v>
      </c>
      <c r="D19" s="87" t="s">
        <v>24</v>
      </c>
      <c r="E19" s="88" t="s">
        <v>7</v>
      </c>
    </row>
    <row r="20" spans="1:5" s="167" customFormat="1" ht="15" customHeight="1" x14ac:dyDescent="0.25">
      <c r="A20" s="83"/>
      <c r="B20" s="89" t="s">
        <v>383</v>
      </c>
      <c r="C20" s="90" t="s">
        <v>26</v>
      </c>
      <c r="D20" s="96" t="s">
        <v>27</v>
      </c>
      <c r="E20" s="92" t="s">
        <v>28</v>
      </c>
    </row>
    <row r="21" spans="1:5" ht="15" customHeight="1" x14ac:dyDescent="0.25">
      <c r="A21" s="83"/>
      <c r="B21" s="89" t="s">
        <v>25</v>
      </c>
      <c r="C21" s="171" t="s">
        <v>5</v>
      </c>
      <c r="D21" s="93" t="s">
        <v>31</v>
      </c>
      <c r="E21" s="92" t="s">
        <v>32</v>
      </c>
    </row>
    <row r="22" spans="1:5" ht="15.75" customHeight="1" x14ac:dyDescent="0.25">
      <c r="B22" s="89" t="s">
        <v>29</v>
      </c>
      <c r="C22" s="90" t="s">
        <v>30</v>
      </c>
      <c r="D22" s="93" t="s">
        <v>31</v>
      </c>
      <c r="E22" s="92" t="s">
        <v>32</v>
      </c>
    </row>
    <row r="23" spans="1:5" ht="15.75" customHeight="1" x14ac:dyDescent="0.25">
      <c r="A23" s="83"/>
      <c r="B23" s="89" t="s">
        <v>33</v>
      </c>
      <c r="C23" s="90" t="s">
        <v>34</v>
      </c>
      <c r="D23" s="93" t="s">
        <v>31</v>
      </c>
      <c r="E23" s="92" t="s">
        <v>32</v>
      </c>
    </row>
    <row r="24" spans="1:5" ht="15.75" customHeight="1" x14ac:dyDescent="0.25">
      <c r="A24" s="83"/>
      <c r="B24" s="89" t="s">
        <v>35</v>
      </c>
      <c r="C24" s="90" t="s">
        <v>36</v>
      </c>
      <c r="D24" s="93" t="s">
        <v>31</v>
      </c>
      <c r="E24" s="92" t="s">
        <v>32</v>
      </c>
    </row>
    <row r="25" spans="1:5" ht="15.75" customHeight="1" x14ac:dyDescent="0.25">
      <c r="A25" s="83"/>
      <c r="B25" s="89" t="s">
        <v>37</v>
      </c>
      <c r="C25" s="90" t="s">
        <v>38</v>
      </c>
      <c r="D25" s="93" t="s">
        <v>31</v>
      </c>
      <c r="E25" s="92" t="s">
        <v>32</v>
      </c>
    </row>
    <row r="26" spans="1:5" ht="15.75" customHeight="1" x14ac:dyDescent="0.25">
      <c r="A26" s="83"/>
      <c r="B26" s="89" t="s">
        <v>39</v>
      </c>
      <c r="C26" s="91" t="s">
        <v>40</v>
      </c>
      <c r="D26" s="93" t="s">
        <v>31</v>
      </c>
      <c r="E26" s="92" t="s">
        <v>32</v>
      </c>
    </row>
    <row r="27" spans="1:5" ht="15.75" customHeight="1" x14ac:dyDescent="0.25">
      <c r="A27" s="83"/>
      <c r="B27" s="89" t="s">
        <v>41</v>
      </c>
      <c r="C27" s="91" t="s">
        <v>42</v>
      </c>
      <c r="D27" s="93" t="s">
        <v>31</v>
      </c>
      <c r="E27" s="92" t="s">
        <v>32</v>
      </c>
    </row>
    <row r="28" spans="1:5" ht="15.75" customHeight="1" x14ac:dyDescent="0.25">
      <c r="A28" s="83"/>
      <c r="B28" s="89" t="s">
        <v>43</v>
      </c>
      <c r="C28" s="91" t="s">
        <v>44</v>
      </c>
      <c r="D28" s="93" t="s">
        <v>31</v>
      </c>
      <c r="E28" s="92" t="s">
        <v>32</v>
      </c>
    </row>
    <row r="29" spans="1:5" ht="15" customHeight="1" x14ac:dyDescent="0.25">
      <c r="A29" s="83"/>
      <c r="B29" s="89" t="s">
        <v>48</v>
      </c>
      <c r="C29" s="91" t="s">
        <v>46</v>
      </c>
      <c r="D29" s="93" t="s">
        <v>31</v>
      </c>
      <c r="E29" s="92" t="s">
        <v>47</v>
      </c>
    </row>
    <row r="30" spans="1:5" ht="15" customHeight="1" x14ac:dyDescent="0.25">
      <c r="A30" s="83"/>
      <c r="B30" s="94" t="s">
        <v>45</v>
      </c>
      <c r="C30" s="95" t="s">
        <v>49</v>
      </c>
      <c r="D30" s="96" t="s">
        <v>27</v>
      </c>
      <c r="E30" s="97" t="s">
        <v>50</v>
      </c>
    </row>
    <row r="31" spans="1:5" ht="15" customHeight="1" x14ac:dyDescent="0.25">
      <c r="A31" s="83"/>
      <c r="B31" s="83"/>
      <c r="C31" s="83"/>
      <c r="D31" s="83"/>
      <c r="E31" s="83"/>
    </row>
    <row r="32" spans="1:5" ht="15" customHeight="1" x14ac:dyDescent="0.35">
      <c r="A32" s="83" t="s">
        <v>51</v>
      </c>
      <c r="B32" s="98" t="s">
        <v>52</v>
      </c>
      <c r="C32" s="98"/>
      <c r="D32" s="98"/>
      <c r="E32" s="98"/>
    </row>
    <row r="33" spans="1:5" s="70" customFormat="1" ht="15" customHeight="1" x14ac:dyDescent="0.35">
      <c r="A33" s="83"/>
      <c r="B33" s="99" t="s">
        <v>53</v>
      </c>
      <c r="C33" s="99"/>
      <c r="D33" s="99"/>
      <c r="E33" s="99"/>
    </row>
    <row r="34" spans="1:5" s="70" customFormat="1" ht="15" customHeight="1" x14ac:dyDescent="0.35"/>
  </sheetData>
  <mergeCells count="4">
    <mergeCell ref="B17:E17"/>
    <mergeCell ref="A1:E1"/>
    <mergeCell ref="B8:E8"/>
    <mergeCell ref="B16:E16"/>
  </mergeCells>
  <pageMargins left="0.7" right="0.7" top="0.78740157499999996" bottom="0.78740157499999996" header="0.3" footer="0.3"/>
  <pageSetup paperSize="9" orientation="portrait"/>
  <headerFooter>
    <oddFooter>&amp;C&amp;"Aptos"&amp;10 &amp;KFF0000_x000D_# C2-Vertraulich</oddFooter>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
  <sheetViews>
    <sheetView zoomScale="120" zoomScaleNormal="120" workbookViewId="0">
      <selection activeCell="B11" sqref="B11"/>
    </sheetView>
  </sheetViews>
  <sheetFormatPr baseColWidth="10" defaultColWidth="11.453125" defaultRowHeight="14.5" x14ac:dyDescent="0.35"/>
  <cols>
    <col min="1" max="1" width="11.453125" style="153" customWidth="1"/>
    <col min="2" max="2" width="31.26953125" style="153" customWidth="1"/>
    <col min="3" max="3" width="71.81640625" style="153" customWidth="1"/>
    <col min="4" max="4" width="23.26953125" style="160" customWidth="1"/>
    <col min="5" max="5" width="107.81640625" style="161" customWidth="1"/>
    <col min="6" max="6" width="11.453125" style="153" customWidth="1"/>
    <col min="7" max="16384" width="11.453125" style="153"/>
  </cols>
  <sheetData>
    <row r="1" spans="1:5" ht="18.649999999999999" customHeight="1" x14ac:dyDescent="0.35">
      <c r="A1" s="71" t="s">
        <v>54</v>
      </c>
      <c r="B1" s="71" t="s">
        <v>389</v>
      </c>
      <c r="C1" s="162"/>
      <c r="D1" s="162"/>
      <c r="E1" s="162"/>
    </row>
    <row r="2" spans="1:5" ht="18.649999999999999" customHeight="1" x14ac:dyDescent="0.35">
      <c r="A2" s="189" t="s">
        <v>55</v>
      </c>
      <c r="B2" s="190"/>
      <c r="C2" s="190"/>
      <c r="D2" s="191"/>
      <c r="E2" s="192"/>
    </row>
    <row r="3" spans="1:5" ht="29.15" customHeight="1" x14ac:dyDescent="0.35">
      <c r="A3" s="154">
        <v>0.6</v>
      </c>
      <c r="B3" s="193" t="s">
        <v>5</v>
      </c>
      <c r="C3" s="183"/>
      <c r="D3" s="155" t="s">
        <v>56</v>
      </c>
      <c r="E3" s="156" t="s">
        <v>57</v>
      </c>
    </row>
    <row r="4" spans="1:5" x14ac:dyDescent="0.35">
      <c r="A4" s="194" t="s">
        <v>384</v>
      </c>
      <c r="B4" s="199" t="s">
        <v>385</v>
      </c>
      <c r="C4" s="200"/>
      <c r="D4" s="198" t="s">
        <v>59</v>
      </c>
      <c r="E4" s="196" t="s">
        <v>60</v>
      </c>
    </row>
    <row r="5" spans="1:5" ht="33" customHeight="1" x14ac:dyDescent="0.35">
      <c r="A5" s="195"/>
      <c r="B5" s="201"/>
      <c r="C5" s="202"/>
      <c r="D5" s="197"/>
      <c r="E5" s="197"/>
    </row>
    <row r="6" spans="1:5" ht="26.15" customHeight="1" x14ac:dyDescent="0.35">
      <c r="A6" s="157" t="s">
        <v>61</v>
      </c>
      <c r="B6" s="158" t="s">
        <v>62</v>
      </c>
      <c r="C6" s="159" t="s">
        <v>63</v>
      </c>
      <c r="D6" s="98"/>
      <c r="E6" s="99"/>
    </row>
    <row r="7" spans="1:5" ht="26.15" customHeight="1" x14ac:dyDescent="0.35">
      <c r="A7" s="157" t="s">
        <v>64</v>
      </c>
      <c r="B7" s="158" t="s">
        <v>62</v>
      </c>
      <c r="C7" s="159" t="s">
        <v>65</v>
      </c>
      <c r="D7" s="98"/>
      <c r="E7" s="99"/>
    </row>
    <row r="8" spans="1:5" ht="39" customHeight="1" x14ac:dyDescent="0.35">
      <c r="A8" s="157" t="s">
        <v>66</v>
      </c>
      <c r="B8" s="158" t="s">
        <v>62</v>
      </c>
      <c r="C8" s="159" t="s">
        <v>67</v>
      </c>
      <c r="D8" s="98"/>
      <c r="E8" s="99"/>
    </row>
    <row r="9" spans="1:5" ht="52" customHeight="1" x14ac:dyDescent="0.35">
      <c r="A9" s="157" t="s">
        <v>68</v>
      </c>
      <c r="B9" s="158" t="s">
        <v>69</v>
      </c>
      <c r="C9" s="159" t="s">
        <v>70</v>
      </c>
      <c r="D9" s="98"/>
      <c r="E9" s="99"/>
    </row>
    <row r="10" spans="1:5" ht="52" customHeight="1" x14ac:dyDescent="0.35">
      <c r="A10" s="157" t="s">
        <v>71</v>
      </c>
      <c r="B10" s="158" t="s">
        <v>72</v>
      </c>
      <c r="C10" s="159" t="s">
        <v>73</v>
      </c>
      <c r="D10" s="98"/>
      <c r="E10" s="99"/>
    </row>
    <row r="11" spans="1:5" ht="55.5" customHeight="1" x14ac:dyDescent="0.35">
      <c r="A11" s="157" t="s">
        <v>74</v>
      </c>
      <c r="B11" s="158" t="s">
        <v>75</v>
      </c>
      <c r="C11" s="163" t="s">
        <v>76</v>
      </c>
      <c r="D11" s="98"/>
      <c r="E11" s="99"/>
    </row>
  </sheetData>
  <mergeCells count="6">
    <mergeCell ref="A2:E2"/>
    <mergeCell ref="B3:C3"/>
    <mergeCell ref="A4:A5"/>
    <mergeCell ref="E4:E5"/>
    <mergeCell ref="D4:D5"/>
    <mergeCell ref="B4:C5"/>
  </mergeCells>
  <conditionalFormatting sqref="D11">
    <cfRule type="cellIs" dxfId="41" priority="1" operator="equal">
      <formula>"Nein"</formula>
    </cfRule>
    <cfRule type="cellIs" dxfId="40" priority="2" operator="equal">
      <formula>"Ja"</formula>
    </cfRule>
  </conditionalFormatting>
  <conditionalFormatting sqref="D1:D5 D12:D1048576">
    <cfRule type="cellIs" dxfId="39" priority="7" operator="equal">
      <formula>"Nein"</formula>
    </cfRule>
  </conditionalFormatting>
  <conditionalFormatting sqref="D6:D9">
    <cfRule type="cellIs" dxfId="38" priority="5" operator="equal">
      <formula>"Nein"</formula>
    </cfRule>
    <cfRule type="cellIs" dxfId="37" priority="6" operator="equal">
      <formula>"Ja"</formula>
    </cfRule>
  </conditionalFormatting>
  <conditionalFormatting sqref="D10">
    <cfRule type="cellIs" dxfId="36" priority="3" operator="equal">
      <formula>"Nein"</formula>
    </cfRule>
    <cfRule type="cellIs" dxfId="35" priority="4" operator="equal">
      <formula>"Ja"</formula>
    </cfRule>
  </conditionalFormatting>
  <dataValidations count="1">
    <dataValidation type="list" allowBlank="1" showInputMessage="1" showErrorMessage="1" sqref="D6:D9" xr:uid="{00000000-0002-0000-0100-000000000000}">
      <formula1>"Ja,Nein"</formula1>
    </dataValidation>
  </dataValidation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9"/>
  <sheetViews>
    <sheetView showGridLines="0" defaultGridColor="0" colorId="22" zoomScaleNormal="100" zoomScalePageLayoutView="90" workbookViewId="0">
      <selection activeCell="D51" sqref="D51"/>
    </sheetView>
  </sheetViews>
  <sheetFormatPr baseColWidth="10" defaultColWidth="11" defaultRowHeight="13" outlineLevelRow="1" x14ac:dyDescent="0.25"/>
  <cols>
    <col min="1" max="1" width="10" style="15" customWidth="1"/>
    <col min="2" max="2" width="13.7265625" style="14" bestFit="1" customWidth="1"/>
    <col min="3" max="3" width="152.7265625" style="16" bestFit="1" customWidth="1"/>
    <col min="4" max="4" width="19.1796875" style="24" customWidth="1"/>
    <col min="5" max="6" width="11" style="14" customWidth="1"/>
    <col min="7" max="16384" width="11" style="14"/>
  </cols>
  <sheetData>
    <row r="1" spans="1:8" s="1" customFormat="1" ht="26.25" customHeight="1" x14ac:dyDescent="0.3">
      <c r="A1" s="30"/>
      <c r="B1" s="208" t="s">
        <v>77</v>
      </c>
      <c r="C1" s="209"/>
      <c r="D1" s="124" t="s">
        <v>56</v>
      </c>
      <c r="E1" s="124" t="s">
        <v>78</v>
      </c>
      <c r="F1" s="124" t="s">
        <v>79</v>
      </c>
      <c r="G1" s="124" t="s">
        <v>80</v>
      </c>
      <c r="H1" s="124" t="s">
        <v>81</v>
      </c>
    </row>
    <row r="2" spans="1:8" s="8" customFormat="1" ht="18.75" customHeight="1" x14ac:dyDescent="0.25">
      <c r="A2" s="213" t="s">
        <v>58</v>
      </c>
      <c r="B2" s="216" t="s">
        <v>387</v>
      </c>
      <c r="C2" s="217"/>
      <c r="D2" s="210" t="s">
        <v>82</v>
      </c>
      <c r="E2" s="205" t="s">
        <v>83</v>
      </c>
      <c r="F2" s="205"/>
      <c r="G2" s="205"/>
      <c r="H2" s="205"/>
    </row>
    <row r="3" spans="1:8" s="8" customFormat="1" ht="18.75" customHeight="1" x14ac:dyDescent="0.25">
      <c r="A3" s="214"/>
      <c r="B3" s="218"/>
      <c r="C3" s="219"/>
      <c r="D3" s="211"/>
      <c r="E3" s="206"/>
      <c r="F3" s="206"/>
      <c r="G3" s="206"/>
      <c r="H3" s="206"/>
    </row>
    <row r="4" spans="1:8" s="8" customFormat="1" ht="63" customHeight="1" x14ac:dyDescent="0.25">
      <c r="A4" s="215"/>
      <c r="B4" s="220"/>
      <c r="C4" s="221"/>
      <c r="D4" s="212"/>
      <c r="E4" s="207"/>
      <c r="F4" s="207"/>
      <c r="G4" s="207"/>
      <c r="H4" s="207"/>
    </row>
    <row r="5" spans="1:8" s="8" customFormat="1" ht="278.5" customHeight="1" x14ac:dyDescent="0.25">
      <c r="A5" s="173" t="s">
        <v>84</v>
      </c>
      <c r="B5" s="203" t="s">
        <v>85</v>
      </c>
      <c r="C5" s="204"/>
      <c r="D5" s="175"/>
      <c r="E5" s="175"/>
      <c r="F5" s="175"/>
      <c r="G5" s="175"/>
      <c r="H5" s="175"/>
    </row>
    <row r="6" spans="1:8" s="9" customFormat="1" ht="15.75" customHeight="1" x14ac:dyDescent="0.25">
      <c r="A6" s="107" t="s">
        <v>86</v>
      </c>
      <c r="B6" s="104" t="s">
        <v>87</v>
      </c>
      <c r="C6" s="33" t="s">
        <v>30</v>
      </c>
      <c r="D6" s="33"/>
      <c r="E6" s="33"/>
      <c r="F6" s="33"/>
      <c r="G6" s="33"/>
      <c r="H6" s="33"/>
    </row>
    <row r="7" spans="1:8" s="9" customFormat="1" ht="15" customHeight="1" outlineLevel="1" x14ac:dyDescent="0.25">
      <c r="A7" s="108"/>
      <c r="B7" s="105"/>
      <c r="C7" s="34" t="s">
        <v>88</v>
      </c>
      <c r="D7" s="34"/>
      <c r="E7" s="34"/>
      <c r="F7" s="34"/>
      <c r="G7" s="34"/>
      <c r="H7" s="34"/>
    </row>
    <row r="8" spans="1:8" s="9" customFormat="1" ht="15" customHeight="1" outlineLevel="1" x14ac:dyDescent="0.25">
      <c r="A8" s="106" t="s">
        <v>89</v>
      </c>
      <c r="B8" s="13" t="s">
        <v>90</v>
      </c>
      <c r="C8" s="11" t="s">
        <v>91</v>
      </c>
      <c r="D8" s="176"/>
      <c r="E8" s="122"/>
      <c r="F8" s="122"/>
      <c r="G8" s="122"/>
      <c r="H8" s="123"/>
    </row>
    <row r="9" spans="1:8" s="9" customFormat="1" ht="15" customHeight="1" outlineLevel="1" x14ac:dyDescent="0.25">
      <c r="A9" s="10" t="s">
        <v>92</v>
      </c>
      <c r="B9" s="13" t="s">
        <v>90</v>
      </c>
      <c r="C9" s="11" t="s">
        <v>93</v>
      </c>
      <c r="D9" s="176"/>
      <c r="E9" s="122"/>
      <c r="F9" s="122"/>
      <c r="G9" s="122"/>
      <c r="H9" s="123"/>
    </row>
    <row r="10" spans="1:8" s="9" customFormat="1" ht="15" customHeight="1" outlineLevel="1" x14ac:dyDescent="0.25">
      <c r="A10" s="10" t="s">
        <v>94</v>
      </c>
      <c r="B10" s="13" t="s">
        <v>90</v>
      </c>
      <c r="C10" s="11" t="s">
        <v>95</v>
      </c>
      <c r="D10" s="176"/>
      <c r="E10" s="122"/>
      <c r="F10" s="122"/>
      <c r="G10" s="122"/>
      <c r="H10" s="123"/>
    </row>
    <row r="11" spans="1:8" s="9" customFormat="1" ht="15" customHeight="1" outlineLevel="1" x14ac:dyDescent="0.25">
      <c r="A11" s="10" t="s">
        <v>96</v>
      </c>
      <c r="B11" s="13" t="s">
        <v>90</v>
      </c>
      <c r="C11" s="11" t="s">
        <v>97</v>
      </c>
      <c r="D11" s="176"/>
      <c r="E11" s="122"/>
      <c r="F11" s="122"/>
      <c r="G11" s="122"/>
      <c r="H11" s="123"/>
    </row>
    <row r="12" spans="1:8" s="12" customFormat="1" ht="15" customHeight="1" outlineLevel="1" x14ac:dyDescent="0.25">
      <c r="A12" s="10" t="s">
        <v>98</v>
      </c>
      <c r="B12" s="13" t="s">
        <v>90</v>
      </c>
      <c r="C12" s="11" t="s">
        <v>99</v>
      </c>
      <c r="D12" s="176"/>
      <c r="E12" s="122"/>
      <c r="F12" s="122"/>
      <c r="G12" s="122"/>
      <c r="H12" s="123"/>
    </row>
    <row r="13" spans="1:8" s="12" customFormat="1" ht="15" customHeight="1" outlineLevel="1" x14ac:dyDescent="0.25">
      <c r="A13" s="10" t="s">
        <v>100</v>
      </c>
      <c r="B13" s="13" t="s">
        <v>90</v>
      </c>
      <c r="C13" s="11" t="s">
        <v>101</v>
      </c>
      <c r="D13" s="176"/>
      <c r="E13" s="122"/>
      <c r="F13" s="122"/>
      <c r="G13" s="122"/>
      <c r="H13" s="123"/>
    </row>
    <row r="14" spans="1:8" s="12" customFormat="1" ht="15" customHeight="1" outlineLevel="1" x14ac:dyDescent="0.25">
      <c r="A14" s="10" t="s">
        <v>102</v>
      </c>
      <c r="B14" s="13" t="s">
        <v>90</v>
      </c>
      <c r="C14" s="11" t="s">
        <v>103</v>
      </c>
      <c r="D14" s="176"/>
      <c r="E14" s="122"/>
      <c r="F14" s="122"/>
      <c r="G14" s="122"/>
      <c r="H14" s="123"/>
    </row>
    <row r="15" spans="1:8" s="12" customFormat="1" ht="15" customHeight="1" outlineLevel="1" x14ac:dyDescent="0.25">
      <c r="A15" s="10" t="s">
        <v>104</v>
      </c>
      <c r="B15" s="13" t="s">
        <v>90</v>
      </c>
      <c r="C15" s="11" t="s">
        <v>105</v>
      </c>
      <c r="D15" s="176"/>
      <c r="E15" s="122"/>
      <c r="F15" s="122"/>
      <c r="G15" s="122"/>
      <c r="H15" s="123"/>
    </row>
    <row r="16" spans="1:8" s="12" customFormat="1" ht="15" customHeight="1" outlineLevel="1" x14ac:dyDescent="0.25">
      <c r="A16" s="36"/>
      <c r="B16" s="38"/>
      <c r="C16" s="34" t="s">
        <v>106</v>
      </c>
      <c r="D16" s="34"/>
      <c r="E16" s="34"/>
      <c r="F16" s="34"/>
      <c r="G16" s="34"/>
      <c r="H16" s="34"/>
    </row>
    <row r="17" spans="1:8" s="12" customFormat="1" ht="111.75" customHeight="1" outlineLevel="1" x14ac:dyDescent="0.25">
      <c r="A17" s="10" t="s">
        <v>107</v>
      </c>
      <c r="B17" s="13" t="s">
        <v>90</v>
      </c>
      <c r="C17" s="11" t="s">
        <v>108</v>
      </c>
      <c r="D17" s="177"/>
      <c r="E17" s="122"/>
      <c r="F17" s="122"/>
      <c r="G17" s="122"/>
      <c r="H17" s="123"/>
    </row>
    <row r="18" spans="1:8" s="12" customFormat="1" ht="45" customHeight="1" outlineLevel="1" x14ac:dyDescent="0.25">
      <c r="A18" s="10" t="s">
        <v>109</v>
      </c>
      <c r="B18" s="13" t="s">
        <v>90</v>
      </c>
      <c r="C18" s="11" t="s">
        <v>110</v>
      </c>
      <c r="D18" s="177"/>
      <c r="E18" s="122"/>
      <c r="F18" s="122"/>
      <c r="G18" s="122"/>
      <c r="H18" s="123"/>
    </row>
    <row r="19" spans="1:8" s="12" customFormat="1" ht="75" customHeight="1" outlineLevel="1" x14ac:dyDescent="0.25">
      <c r="A19" s="10" t="s">
        <v>111</v>
      </c>
      <c r="B19" s="13" t="s">
        <v>90</v>
      </c>
      <c r="C19" s="11" t="s">
        <v>112</v>
      </c>
      <c r="D19" s="177"/>
      <c r="E19" s="122"/>
      <c r="F19" s="122"/>
      <c r="G19" s="122"/>
      <c r="H19" s="123"/>
    </row>
    <row r="20" spans="1:8" s="12" customFormat="1" ht="15" customHeight="1" outlineLevel="1" x14ac:dyDescent="0.25">
      <c r="A20" s="10" t="s">
        <v>113</v>
      </c>
      <c r="B20" s="13" t="s">
        <v>90</v>
      </c>
      <c r="C20" s="11" t="s">
        <v>114</v>
      </c>
      <c r="D20" s="177"/>
      <c r="E20" s="122"/>
      <c r="F20" s="122"/>
      <c r="G20" s="122"/>
      <c r="H20" s="123"/>
    </row>
    <row r="21" spans="1:8" s="12" customFormat="1" ht="15" customHeight="1" outlineLevel="1" x14ac:dyDescent="0.25">
      <c r="A21" s="10" t="s">
        <v>115</v>
      </c>
      <c r="B21" s="13" t="s">
        <v>90</v>
      </c>
      <c r="C21" s="11" t="s">
        <v>116</v>
      </c>
      <c r="D21" s="177"/>
      <c r="E21" s="122"/>
      <c r="F21" s="122"/>
      <c r="G21" s="122"/>
      <c r="H21" s="123"/>
    </row>
    <row r="22" spans="1:8" s="12" customFormat="1" ht="15" customHeight="1" outlineLevel="1" x14ac:dyDescent="0.25">
      <c r="A22" s="10" t="s">
        <v>117</v>
      </c>
      <c r="B22" s="13" t="s">
        <v>90</v>
      </c>
      <c r="C22" s="11" t="s">
        <v>118</v>
      </c>
      <c r="D22" s="177"/>
      <c r="E22" s="122"/>
      <c r="F22" s="122"/>
      <c r="G22" s="122"/>
      <c r="H22" s="123"/>
    </row>
    <row r="23" spans="1:8" s="12" customFormat="1" ht="15" customHeight="1" outlineLevel="1" x14ac:dyDescent="0.25">
      <c r="A23" s="10" t="s">
        <v>119</v>
      </c>
      <c r="B23" s="13" t="s">
        <v>90</v>
      </c>
      <c r="C23" s="11" t="s">
        <v>120</v>
      </c>
      <c r="D23" s="177"/>
      <c r="E23" s="122"/>
      <c r="F23" s="122"/>
      <c r="G23" s="122"/>
      <c r="H23" s="123"/>
    </row>
    <row r="24" spans="1:8" s="12" customFormat="1" ht="15" customHeight="1" outlineLevel="1" x14ac:dyDescent="0.25">
      <c r="A24" s="10" t="s">
        <v>121</v>
      </c>
      <c r="B24" s="13" t="s">
        <v>90</v>
      </c>
      <c r="C24" s="11" t="s">
        <v>122</v>
      </c>
      <c r="D24" s="177"/>
      <c r="E24" s="122"/>
      <c r="F24" s="122"/>
      <c r="G24" s="122"/>
      <c r="H24" s="123"/>
    </row>
    <row r="25" spans="1:8" s="12" customFormat="1" ht="15" customHeight="1" outlineLevel="1" x14ac:dyDescent="0.25">
      <c r="A25" s="10" t="s">
        <v>123</v>
      </c>
      <c r="B25" s="13" t="s">
        <v>90</v>
      </c>
      <c r="C25" s="11" t="s">
        <v>124</v>
      </c>
      <c r="D25" s="177"/>
      <c r="E25" s="122"/>
      <c r="F25" s="122"/>
      <c r="G25" s="122"/>
      <c r="H25" s="123"/>
    </row>
    <row r="26" spans="1:8" s="12" customFormat="1" ht="15" customHeight="1" outlineLevel="1" x14ac:dyDescent="0.25">
      <c r="A26" s="36"/>
      <c r="B26" s="38"/>
      <c r="C26" s="34" t="s">
        <v>125</v>
      </c>
      <c r="D26" s="34"/>
      <c r="E26" s="34"/>
      <c r="F26" s="34"/>
      <c r="G26" s="34"/>
      <c r="H26" s="34"/>
    </row>
    <row r="27" spans="1:8" s="12" customFormat="1" ht="192.75" customHeight="1" outlineLevel="1" x14ac:dyDescent="0.25">
      <c r="A27" s="10" t="s">
        <v>126</v>
      </c>
      <c r="B27" s="13" t="s">
        <v>90</v>
      </c>
      <c r="C27" s="11" t="s">
        <v>127</v>
      </c>
      <c r="D27" s="177"/>
      <c r="E27" s="122"/>
      <c r="F27" s="122"/>
      <c r="G27" s="122"/>
      <c r="H27" s="123"/>
    </row>
    <row r="28" spans="1:8" s="12" customFormat="1" ht="190.5" customHeight="1" outlineLevel="1" x14ac:dyDescent="0.25">
      <c r="A28" s="10" t="s">
        <v>128</v>
      </c>
      <c r="B28" s="13" t="s">
        <v>90</v>
      </c>
      <c r="C28" s="11" t="s">
        <v>129</v>
      </c>
      <c r="D28" s="177"/>
      <c r="E28" s="122"/>
      <c r="F28" s="122"/>
      <c r="G28" s="122"/>
      <c r="H28" s="123"/>
    </row>
    <row r="29" spans="1:8" s="12" customFormat="1" ht="15" customHeight="1" outlineLevel="1" x14ac:dyDescent="0.25">
      <c r="A29" s="10" t="s">
        <v>130</v>
      </c>
      <c r="B29" s="13" t="s">
        <v>90</v>
      </c>
      <c r="C29" s="11" t="s">
        <v>131</v>
      </c>
      <c r="D29" s="177"/>
      <c r="E29" s="122"/>
      <c r="F29" s="122"/>
      <c r="G29" s="122"/>
      <c r="H29" s="123"/>
    </row>
    <row r="30" spans="1:8" s="12" customFormat="1" ht="15" customHeight="1" outlineLevel="1" x14ac:dyDescent="0.25">
      <c r="A30" s="10" t="s">
        <v>132</v>
      </c>
      <c r="B30" s="13" t="s">
        <v>90</v>
      </c>
      <c r="C30" s="11" t="s">
        <v>133</v>
      </c>
      <c r="D30" s="177"/>
      <c r="E30" s="122"/>
      <c r="F30" s="122"/>
      <c r="G30" s="122"/>
      <c r="H30" s="123"/>
    </row>
    <row r="31" spans="1:8" s="12" customFormat="1" ht="15" customHeight="1" outlineLevel="1" x14ac:dyDescent="0.25">
      <c r="A31" s="10" t="s">
        <v>134</v>
      </c>
      <c r="B31" s="13" t="s">
        <v>90</v>
      </c>
      <c r="C31" s="11" t="s">
        <v>135</v>
      </c>
      <c r="D31" s="177"/>
      <c r="E31" s="122"/>
      <c r="F31" s="122"/>
      <c r="G31" s="122"/>
      <c r="H31" s="123"/>
    </row>
    <row r="32" spans="1:8" s="12" customFormat="1" ht="15" customHeight="1" outlineLevel="1" x14ac:dyDescent="0.25">
      <c r="A32" s="10" t="s">
        <v>136</v>
      </c>
      <c r="B32" s="13" t="s">
        <v>90</v>
      </c>
      <c r="C32" s="11" t="s">
        <v>137</v>
      </c>
      <c r="D32" s="177"/>
      <c r="E32" s="122"/>
      <c r="F32" s="122"/>
      <c r="G32" s="122"/>
      <c r="H32" s="123"/>
    </row>
    <row r="33" spans="1:9" s="12" customFormat="1" ht="15" customHeight="1" outlineLevel="1" x14ac:dyDescent="0.25">
      <c r="A33" s="10" t="s">
        <v>138</v>
      </c>
      <c r="B33" s="13" t="s">
        <v>90</v>
      </c>
      <c r="C33" s="11" t="s">
        <v>139</v>
      </c>
      <c r="D33" s="177"/>
      <c r="E33" s="122"/>
      <c r="F33" s="122"/>
      <c r="G33" s="122"/>
      <c r="H33" s="123"/>
    </row>
    <row r="34" spans="1:9" s="12" customFormat="1" ht="15" customHeight="1" outlineLevel="1" x14ac:dyDescent="0.25">
      <c r="A34" s="10" t="s">
        <v>140</v>
      </c>
      <c r="B34" s="13" t="s">
        <v>90</v>
      </c>
      <c r="C34" s="11" t="s">
        <v>141</v>
      </c>
      <c r="D34" s="177"/>
      <c r="E34" s="122"/>
      <c r="F34" s="122"/>
      <c r="G34" s="122"/>
      <c r="H34" s="123"/>
    </row>
    <row r="35" spans="1:9" s="12" customFormat="1" ht="15" customHeight="1" outlineLevel="1" x14ac:dyDescent="0.25">
      <c r="A35" s="36"/>
      <c r="B35" s="38"/>
      <c r="C35" s="34" t="s">
        <v>142</v>
      </c>
      <c r="D35" s="125"/>
      <c r="E35" s="126"/>
      <c r="F35" s="126"/>
      <c r="G35" s="126"/>
      <c r="H35" s="127"/>
    </row>
    <row r="36" spans="1:9" s="12" customFormat="1" ht="101.25" customHeight="1" outlineLevel="1" x14ac:dyDescent="0.25">
      <c r="A36" s="10" t="s">
        <v>143</v>
      </c>
      <c r="B36" s="13" t="s">
        <v>90</v>
      </c>
      <c r="C36" s="11" t="s">
        <v>144</v>
      </c>
      <c r="D36" s="177"/>
      <c r="E36" s="122"/>
      <c r="F36" s="122"/>
      <c r="G36" s="122"/>
      <c r="H36" s="123"/>
    </row>
    <row r="37" spans="1:9" s="12" customFormat="1" ht="15" customHeight="1" outlineLevel="1" x14ac:dyDescent="0.25">
      <c r="A37" s="36"/>
      <c r="B37" s="38"/>
      <c r="C37" s="34" t="s">
        <v>145</v>
      </c>
      <c r="D37" s="125"/>
      <c r="E37" s="126"/>
      <c r="F37" s="126"/>
      <c r="G37" s="126"/>
      <c r="H37" s="127"/>
    </row>
    <row r="38" spans="1:9" s="12" customFormat="1" ht="15" customHeight="1" outlineLevel="1" x14ac:dyDescent="0.25">
      <c r="A38" s="10" t="s">
        <v>146</v>
      </c>
      <c r="B38" s="13" t="s">
        <v>90</v>
      </c>
      <c r="C38" s="11" t="s">
        <v>147</v>
      </c>
      <c r="D38" s="177"/>
      <c r="E38" s="122"/>
      <c r="F38" s="122"/>
      <c r="G38" s="122"/>
      <c r="H38" s="123"/>
    </row>
    <row r="39" spans="1:9" s="12" customFormat="1" ht="30" customHeight="1" outlineLevel="1" x14ac:dyDescent="0.25">
      <c r="A39" s="10" t="s">
        <v>148</v>
      </c>
      <c r="B39" s="13" t="s">
        <v>90</v>
      </c>
      <c r="C39" s="11" t="s">
        <v>149</v>
      </c>
      <c r="D39" s="177"/>
      <c r="E39" s="122"/>
      <c r="F39" s="122"/>
      <c r="G39" s="122"/>
      <c r="H39" s="123"/>
    </row>
    <row r="40" spans="1:9" s="12" customFormat="1" ht="15" customHeight="1" outlineLevel="1" x14ac:dyDescent="0.25">
      <c r="A40" s="10" t="s">
        <v>150</v>
      </c>
      <c r="B40" s="13" t="s">
        <v>90</v>
      </c>
      <c r="C40" s="11" t="s">
        <v>151</v>
      </c>
      <c r="D40" s="177"/>
      <c r="E40" s="122"/>
      <c r="F40" s="122"/>
      <c r="G40" s="122"/>
      <c r="H40" s="123"/>
    </row>
    <row r="41" spans="1:9" s="12" customFormat="1" ht="15" customHeight="1" outlineLevel="1" x14ac:dyDescent="0.25">
      <c r="A41" s="10" t="s">
        <v>152</v>
      </c>
      <c r="B41" s="13" t="s">
        <v>90</v>
      </c>
      <c r="C41" s="11" t="s">
        <v>153</v>
      </c>
      <c r="D41" s="177"/>
      <c r="E41" s="122"/>
      <c r="F41" s="122"/>
      <c r="G41" s="122"/>
      <c r="H41" s="123"/>
    </row>
    <row r="42" spans="1:9" s="12" customFormat="1" ht="15" customHeight="1" outlineLevel="1" x14ac:dyDescent="0.25">
      <c r="A42" s="10" t="s">
        <v>154</v>
      </c>
      <c r="B42" s="13" t="s">
        <v>90</v>
      </c>
      <c r="C42" s="11" t="s">
        <v>155</v>
      </c>
      <c r="D42" s="177"/>
      <c r="E42" s="122"/>
      <c r="F42" s="122"/>
      <c r="G42" s="122"/>
      <c r="H42" s="123"/>
    </row>
    <row r="43" spans="1:9" s="12" customFormat="1" ht="15" customHeight="1" outlineLevel="1" x14ac:dyDescent="0.25">
      <c r="A43" s="10" t="s">
        <v>156</v>
      </c>
      <c r="B43" s="40" t="s">
        <v>90</v>
      </c>
      <c r="C43" s="128" t="s">
        <v>157</v>
      </c>
      <c r="D43" s="177"/>
      <c r="E43" s="122"/>
      <c r="F43" s="122"/>
      <c r="G43" s="122"/>
      <c r="H43" s="123"/>
    </row>
    <row r="44" spans="1:9" x14ac:dyDescent="0.25">
      <c r="D44" s="16"/>
      <c r="E44" s="16"/>
      <c r="F44" s="16"/>
      <c r="G44" s="16"/>
      <c r="H44" s="16"/>
      <c r="I44" s="16"/>
    </row>
    <row r="45" spans="1:9" x14ac:dyDescent="0.25">
      <c r="D45" s="16"/>
      <c r="E45" s="16"/>
      <c r="F45" s="16"/>
      <c r="G45" s="16"/>
      <c r="H45" s="16"/>
      <c r="I45" s="16"/>
    </row>
    <row r="46" spans="1:9" x14ac:dyDescent="0.25">
      <c r="D46" s="16"/>
      <c r="E46" s="16"/>
      <c r="F46" s="16"/>
      <c r="G46" s="16"/>
      <c r="H46" s="16"/>
      <c r="I46" s="16"/>
    </row>
    <row r="47" spans="1:9" x14ac:dyDescent="0.25">
      <c r="D47" s="16"/>
      <c r="E47" s="16"/>
      <c r="F47" s="16"/>
      <c r="G47" s="16"/>
      <c r="H47" s="16"/>
      <c r="I47" s="16"/>
    </row>
    <row r="48" spans="1:9" x14ac:dyDescent="0.25">
      <c r="D48" s="16"/>
      <c r="E48" s="16"/>
      <c r="F48" s="16"/>
      <c r="G48" s="16"/>
      <c r="H48" s="16"/>
      <c r="I48" s="16"/>
    </row>
    <row r="49" spans="4:9" x14ac:dyDescent="0.25">
      <c r="D49" s="16"/>
      <c r="E49" s="16"/>
      <c r="F49" s="16"/>
      <c r="G49" s="16"/>
      <c r="H49" s="16"/>
      <c r="I49" s="16"/>
    </row>
  </sheetData>
  <mergeCells count="9">
    <mergeCell ref="A2:A4"/>
    <mergeCell ref="B2:C4"/>
    <mergeCell ref="B5:C5"/>
    <mergeCell ref="F2:F4"/>
    <mergeCell ref="G2:G4"/>
    <mergeCell ref="H2:H4"/>
    <mergeCell ref="B1:C1"/>
    <mergeCell ref="D2:D4"/>
    <mergeCell ref="E2:E4"/>
  </mergeCells>
  <conditionalFormatting sqref="B7:B15 B27:B34">
    <cfRule type="cellIs" dxfId="34" priority="38" operator="equal">
      <formula>"A"</formula>
    </cfRule>
  </conditionalFormatting>
  <conditionalFormatting sqref="B17:B25">
    <cfRule type="cellIs" dxfId="33" priority="39" operator="equal">
      <formula>"A"</formula>
    </cfRule>
  </conditionalFormatting>
  <conditionalFormatting sqref="B36">
    <cfRule type="cellIs" dxfId="32" priority="13" operator="equal">
      <formula>"A"</formula>
    </cfRule>
  </conditionalFormatting>
  <conditionalFormatting sqref="B38:B43">
    <cfRule type="cellIs" dxfId="31" priority="12" operator="equal">
      <formula>"A"</formula>
    </cfRule>
  </conditionalFormatting>
  <dataValidations count="1">
    <dataValidation type="list" allowBlank="1" showInputMessage="1" showErrorMessage="1" sqref="D8:D15 D17:D25 D27:D34 D36 D38:D43" xr:uid="{00000000-0002-0000-0200-000000000000}">
      <formula1>"Ja,Nein"</formula1>
    </dataValidation>
  </dataValidations>
  <printOptions gridLines="1"/>
  <pageMargins left="0.70866141732283472" right="0.70866141732283472" top="0.74803149606299213" bottom="0.74803149606299213" header="0.31496062992125978" footer="0.31496062992125978"/>
  <pageSetup paperSize="9" scale="77" firstPageNumber="0" fitToHeight="0" orientation="portrait"/>
  <headerFooter scaleWithDoc="0" alignWithMargins="0">
    <oddHeader>&amp;LUniversitätsklinikum Heidelberg&amp;CLeistungsschein 
Allgemeine Konzepte</oddHeader>
    <oddFooter>&amp;C&amp;"Aptos"&amp;10 &amp;KFF0000Leistungsschein_x000D_# C2-Vertraulich&amp;RSeite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96"/>
  <sheetViews>
    <sheetView showGridLines="0" defaultGridColor="0" topLeftCell="A13" colorId="22" zoomScaleNormal="100" zoomScalePageLayoutView="70" workbookViewId="0">
      <selection activeCell="D35" sqref="D35"/>
    </sheetView>
  </sheetViews>
  <sheetFormatPr baseColWidth="10" defaultColWidth="11" defaultRowHeight="13" x14ac:dyDescent="0.25"/>
  <cols>
    <col min="1" max="1" width="6.7265625" style="15" customWidth="1"/>
    <col min="2" max="2" width="13.7265625" style="14" bestFit="1" customWidth="1"/>
    <col min="3" max="3" width="134.26953125" style="16" customWidth="1"/>
    <col min="4" max="4" width="23.26953125" style="28" customWidth="1"/>
    <col min="5" max="5" width="26.1796875" style="24" bestFit="1" customWidth="1"/>
    <col min="6" max="7" width="11" style="14" customWidth="1"/>
    <col min="8" max="16384" width="11" style="14"/>
  </cols>
  <sheetData>
    <row r="1" spans="1:8" s="1" customFormat="1" ht="21" customHeight="1" x14ac:dyDescent="0.3">
      <c r="A1" s="30"/>
      <c r="B1" s="208" t="s">
        <v>77</v>
      </c>
      <c r="C1" s="209"/>
      <c r="D1" s="124" t="s">
        <v>56</v>
      </c>
      <c r="E1" s="124" t="s">
        <v>78</v>
      </c>
      <c r="F1" s="124" t="s">
        <v>79</v>
      </c>
      <c r="G1" s="124" t="s">
        <v>80</v>
      </c>
      <c r="H1" s="124" t="s">
        <v>81</v>
      </c>
    </row>
    <row r="2" spans="1:8" s="8" customFormat="1" ht="18.75" customHeight="1" x14ac:dyDescent="0.25">
      <c r="A2" s="227" t="s">
        <v>58</v>
      </c>
      <c r="B2" s="223" t="s">
        <v>387</v>
      </c>
      <c r="C2" s="224"/>
      <c r="D2" s="210" t="s">
        <v>82</v>
      </c>
      <c r="E2" s="205" t="s">
        <v>83</v>
      </c>
      <c r="F2" s="205"/>
      <c r="G2" s="205"/>
      <c r="H2" s="205"/>
    </row>
    <row r="3" spans="1:8" s="8" customFormat="1" ht="88.5" customHeight="1" x14ac:dyDescent="0.25">
      <c r="A3" s="228"/>
      <c r="B3" s="225"/>
      <c r="C3" s="226"/>
      <c r="D3" s="229"/>
      <c r="E3" s="222"/>
      <c r="F3" s="222"/>
      <c r="G3" s="222"/>
      <c r="H3" s="222"/>
    </row>
    <row r="4" spans="1:8" ht="15.75" customHeight="1" x14ac:dyDescent="0.25">
      <c r="A4" s="31" t="s">
        <v>158</v>
      </c>
      <c r="B4" s="32" t="s">
        <v>87</v>
      </c>
      <c r="C4" s="33" t="s">
        <v>34</v>
      </c>
      <c r="D4" s="33"/>
      <c r="E4" s="33"/>
      <c r="F4" s="33"/>
      <c r="G4" s="33"/>
      <c r="H4" s="33"/>
    </row>
    <row r="5" spans="1:8" ht="15" customHeight="1" x14ac:dyDescent="0.25">
      <c r="A5" s="35"/>
      <c r="B5" s="35"/>
      <c r="C5" s="41" t="s">
        <v>159</v>
      </c>
      <c r="D5" s="41"/>
      <c r="E5" s="41"/>
      <c r="F5" s="41"/>
      <c r="G5" s="41"/>
      <c r="H5" s="41"/>
    </row>
    <row r="6" spans="1:8" ht="30" customHeight="1" x14ac:dyDescent="0.25">
      <c r="A6" s="10" t="s">
        <v>160</v>
      </c>
      <c r="B6" s="13" t="s">
        <v>90</v>
      </c>
      <c r="C6" s="17" t="s">
        <v>161</v>
      </c>
      <c r="D6" s="178"/>
      <c r="E6" s="121"/>
      <c r="F6" s="121"/>
      <c r="G6" s="121"/>
      <c r="H6" s="123"/>
    </row>
    <row r="7" spans="1:8" ht="30" customHeight="1" x14ac:dyDescent="0.25">
      <c r="A7" s="10" t="s">
        <v>162</v>
      </c>
      <c r="B7" s="13" t="s">
        <v>90</v>
      </c>
      <c r="C7" s="17" t="s">
        <v>163</v>
      </c>
      <c r="D7" s="178"/>
      <c r="E7" s="121"/>
      <c r="F7" s="121"/>
      <c r="G7" s="121"/>
      <c r="H7" s="123"/>
    </row>
    <row r="8" spans="1:8" ht="15" customHeight="1" x14ac:dyDescent="0.25">
      <c r="A8" s="10" t="s">
        <v>164</v>
      </c>
      <c r="B8" s="13" t="s">
        <v>90</v>
      </c>
      <c r="C8" s="69" t="s">
        <v>165</v>
      </c>
      <c r="D8" s="178"/>
      <c r="E8" s="121"/>
      <c r="F8" s="121"/>
      <c r="G8" s="121"/>
      <c r="H8" s="123"/>
    </row>
    <row r="9" spans="1:8" ht="15" customHeight="1" x14ac:dyDescent="0.25">
      <c r="A9" s="10" t="s">
        <v>166</v>
      </c>
      <c r="B9" s="13" t="s">
        <v>90</v>
      </c>
      <c r="C9" s="17" t="s">
        <v>167</v>
      </c>
      <c r="D9" s="178"/>
      <c r="E9" s="121"/>
      <c r="F9" s="121"/>
      <c r="G9" s="121"/>
      <c r="H9" s="123"/>
    </row>
    <row r="10" spans="1:8" ht="15" customHeight="1" x14ac:dyDescent="0.25">
      <c r="A10" s="10" t="s">
        <v>168</v>
      </c>
      <c r="B10" s="13" t="s">
        <v>90</v>
      </c>
      <c r="C10" s="17" t="s">
        <v>169</v>
      </c>
      <c r="D10" s="178"/>
      <c r="E10" s="121"/>
      <c r="F10" s="121"/>
      <c r="G10" s="121"/>
      <c r="H10" s="123"/>
    </row>
    <row r="11" spans="1:8" ht="15" customHeight="1" x14ac:dyDescent="0.25">
      <c r="A11" s="10" t="s">
        <v>170</v>
      </c>
      <c r="B11" s="13" t="s">
        <v>90</v>
      </c>
      <c r="C11" s="17" t="s">
        <v>171</v>
      </c>
      <c r="D11" s="178"/>
      <c r="E11" s="121"/>
      <c r="F11" s="121"/>
      <c r="G11" s="121"/>
      <c r="H11" s="123"/>
    </row>
    <row r="12" spans="1:8" ht="15" customHeight="1" x14ac:dyDescent="0.25">
      <c r="A12" s="10" t="s">
        <v>172</v>
      </c>
      <c r="B12" s="13" t="s">
        <v>90</v>
      </c>
      <c r="C12" s="17" t="s">
        <v>173</v>
      </c>
      <c r="D12" s="178"/>
      <c r="E12" s="121"/>
      <c r="F12" s="121"/>
      <c r="G12" s="121"/>
      <c r="H12" s="123"/>
    </row>
    <row r="13" spans="1:8" ht="15" customHeight="1" x14ac:dyDescent="0.25">
      <c r="A13" s="10" t="s">
        <v>174</v>
      </c>
      <c r="B13" s="13" t="s">
        <v>90</v>
      </c>
      <c r="C13" s="17" t="s">
        <v>175</v>
      </c>
      <c r="D13" s="178"/>
      <c r="E13" s="121"/>
      <c r="F13" s="121"/>
      <c r="G13" s="121"/>
      <c r="H13" s="123"/>
    </row>
    <row r="14" spans="1:8" ht="15" customHeight="1" x14ac:dyDescent="0.25">
      <c r="A14" s="10" t="s">
        <v>176</v>
      </c>
      <c r="B14" s="13" t="s">
        <v>90</v>
      </c>
      <c r="C14" s="17" t="s">
        <v>177</v>
      </c>
      <c r="D14" s="178"/>
      <c r="E14" s="121"/>
      <c r="F14" s="121"/>
      <c r="G14" s="121"/>
      <c r="H14" s="123"/>
    </row>
    <row r="15" spans="1:8" ht="15" customHeight="1" x14ac:dyDescent="0.25">
      <c r="A15" s="35"/>
      <c r="B15" s="35"/>
      <c r="C15" s="41" t="s">
        <v>178</v>
      </c>
      <c r="D15" s="41"/>
      <c r="E15" s="41"/>
      <c r="F15" s="41"/>
      <c r="G15" s="41"/>
      <c r="H15" s="41"/>
    </row>
    <row r="16" spans="1:8" ht="15" customHeight="1" x14ac:dyDescent="0.25">
      <c r="A16" s="10" t="s">
        <v>179</v>
      </c>
      <c r="B16" s="13" t="s">
        <v>90</v>
      </c>
      <c r="C16" s="17" t="s">
        <v>180</v>
      </c>
      <c r="D16" s="178"/>
      <c r="E16" s="121"/>
      <c r="F16" s="121"/>
      <c r="G16" s="121"/>
      <c r="H16" s="123"/>
    </row>
    <row r="17" spans="1:8" ht="15" customHeight="1" x14ac:dyDescent="0.25">
      <c r="A17" s="10" t="s">
        <v>181</v>
      </c>
      <c r="B17" s="13" t="s">
        <v>90</v>
      </c>
      <c r="C17" s="17" t="s">
        <v>182</v>
      </c>
      <c r="D17" s="178"/>
      <c r="E17" s="121"/>
      <c r="F17" s="121"/>
      <c r="G17" s="121"/>
      <c r="H17" s="123"/>
    </row>
    <row r="18" spans="1:8" ht="15" customHeight="1" x14ac:dyDescent="0.25">
      <c r="A18" s="10" t="s">
        <v>183</v>
      </c>
      <c r="B18" s="13" t="s">
        <v>90</v>
      </c>
      <c r="C18" s="17" t="s">
        <v>167</v>
      </c>
      <c r="D18" s="178"/>
      <c r="E18" s="121"/>
      <c r="F18" s="121"/>
      <c r="G18" s="121"/>
      <c r="H18" s="123"/>
    </row>
    <row r="19" spans="1:8" ht="30" customHeight="1" x14ac:dyDescent="0.25">
      <c r="A19" s="10" t="s">
        <v>184</v>
      </c>
      <c r="B19" s="13" t="s">
        <v>90</v>
      </c>
      <c r="C19" s="17" t="s">
        <v>185</v>
      </c>
      <c r="D19" s="178"/>
      <c r="E19" s="121"/>
      <c r="F19" s="121"/>
      <c r="G19" s="121"/>
      <c r="H19" s="123"/>
    </row>
    <row r="20" spans="1:8" ht="15" customHeight="1" x14ac:dyDescent="0.25">
      <c r="A20" s="10" t="s">
        <v>186</v>
      </c>
      <c r="B20" s="13" t="s">
        <v>90</v>
      </c>
      <c r="C20" s="17" t="s">
        <v>171</v>
      </c>
      <c r="D20" s="178"/>
      <c r="E20" s="121"/>
      <c r="F20" s="121"/>
      <c r="G20" s="121"/>
      <c r="H20" s="123"/>
    </row>
    <row r="21" spans="1:8" ht="15" customHeight="1" x14ac:dyDescent="0.25">
      <c r="A21" s="10" t="s">
        <v>187</v>
      </c>
      <c r="B21" s="13" t="s">
        <v>90</v>
      </c>
      <c r="C21" s="17" t="s">
        <v>188</v>
      </c>
      <c r="D21" s="178"/>
      <c r="E21" s="121"/>
      <c r="F21" s="121"/>
      <c r="G21" s="121"/>
      <c r="H21" s="123"/>
    </row>
    <row r="22" spans="1:8" ht="15" customHeight="1" x14ac:dyDescent="0.25">
      <c r="A22" s="10" t="s">
        <v>189</v>
      </c>
      <c r="B22" s="13" t="s">
        <v>90</v>
      </c>
      <c r="C22" s="17" t="s">
        <v>175</v>
      </c>
      <c r="D22" s="178"/>
      <c r="E22" s="121"/>
      <c r="F22" s="121"/>
      <c r="G22" s="121"/>
      <c r="H22" s="123"/>
    </row>
    <row r="23" spans="1:8" ht="15" customHeight="1" x14ac:dyDescent="0.25">
      <c r="A23" s="10" t="s">
        <v>190</v>
      </c>
      <c r="B23" s="13" t="s">
        <v>90</v>
      </c>
      <c r="C23" s="17" t="s">
        <v>177</v>
      </c>
      <c r="D23" s="178"/>
      <c r="E23" s="121"/>
      <c r="F23" s="121"/>
      <c r="G23" s="121"/>
      <c r="H23" s="123"/>
    </row>
    <row r="24" spans="1:8" ht="15" customHeight="1" x14ac:dyDescent="0.25">
      <c r="A24" s="36"/>
      <c r="B24" s="37"/>
      <c r="C24" s="39" t="s">
        <v>191</v>
      </c>
      <c r="D24" s="41"/>
      <c r="E24" s="41"/>
      <c r="F24" s="41"/>
      <c r="G24" s="41"/>
      <c r="H24" s="41"/>
    </row>
    <row r="25" spans="1:8" ht="15" customHeight="1" x14ac:dyDescent="0.25">
      <c r="A25" s="10" t="s">
        <v>192</v>
      </c>
      <c r="B25" s="13" t="s">
        <v>90</v>
      </c>
      <c r="C25" s="17" t="s">
        <v>193</v>
      </c>
      <c r="D25" s="178"/>
      <c r="E25" s="121"/>
      <c r="F25" s="121"/>
      <c r="G25" s="121"/>
      <c r="H25" s="123"/>
    </row>
    <row r="26" spans="1:8" ht="30" customHeight="1" x14ac:dyDescent="0.25">
      <c r="A26" s="10" t="s">
        <v>194</v>
      </c>
      <c r="B26" s="13" t="s">
        <v>90</v>
      </c>
      <c r="C26" s="17" t="s">
        <v>195</v>
      </c>
      <c r="D26" s="178"/>
      <c r="E26" s="121"/>
      <c r="F26" s="121"/>
      <c r="G26" s="121"/>
      <c r="H26" s="123"/>
    </row>
    <row r="27" spans="1:8" ht="15" customHeight="1" x14ac:dyDescent="0.25">
      <c r="A27" s="10" t="s">
        <v>196</v>
      </c>
      <c r="B27" s="13" t="s">
        <v>90</v>
      </c>
      <c r="C27" s="17" t="s">
        <v>197</v>
      </c>
      <c r="D27" s="178"/>
      <c r="E27" s="121"/>
      <c r="F27" s="121"/>
      <c r="G27" s="121"/>
      <c r="H27" s="123"/>
    </row>
    <row r="28" spans="1:8" ht="30" customHeight="1" x14ac:dyDescent="0.25">
      <c r="A28" s="10" t="s">
        <v>198</v>
      </c>
      <c r="B28" s="13" t="s">
        <v>90</v>
      </c>
      <c r="C28" s="17" t="s">
        <v>199</v>
      </c>
      <c r="D28" s="178"/>
      <c r="E28" s="121"/>
      <c r="F28" s="121"/>
      <c r="G28" s="121"/>
      <c r="H28" s="123"/>
    </row>
    <row r="29" spans="1:8" ht="15" customHeight="1" x14ac:dyDescent="0.25">
      <c r="A29" s="10" t="s">
        <v>200</v>
      </c>
      <c r="B29" s="40" t="s">
        <v>90</v>
      </c>
      <c r="C29" s="17" t="s">
        <v>201</v>
      </c>
      <c r="D29" s="178"/>
      <c r="E29" s="121"/>
      <c r="F29" s="121"/>
      <c r="G29" s="121"/>
      <c r="H29" s="123"/>
    </row>
    <row r="30" spans="1:8" ht="15" customHeight="1" x14ac:dyDescent="0.25">
      <c r="A30" s="18"/>
      <c r="B30" s="19"/>
      <c r="E30" s="24">
        <f>SUM(E5:E29)</f>
        <v>0</v>
      </c>
    </row>
    <row r="31" spans="1:8" ht="15" customHeight="1" x14ac:dyDescent="0.25">
      <c r="A31" s="18"/>
      <c r="B31" s="19"/>
    </row>
    <row r="32" spans="1:8" ht="15" customHeight="1" x14ac:dyDescent="0.25">
      <c r="A32" s="18"/>
      <c r="B32" s="19"/>
    </row>
    <row r="33" spans="1:2" ht="15" customHeight="1" x14ac:dyDescent="0.25">
      <c r="A33" s="18"/>
      <c r="B33" s="19"/>
    </row>
    <row r="34" spans="1:2" ht="15" customHeight="1" x14ac:dyDescent="0.25">
      <c r="A34" s="18"/>
      <c r="B34" s="19"/>
    </row>
    <row r="35" spans="1:2" ht="15" customHeight="1" x14ac:dyDescent="0.25">
      <c r="A35" s="18"/>
      <c r="B35" s="19"/>
    </row>
    <row r="36" spans="1:2" ht="15" customHeight="1" x14ac:dyDescent="0.25">
      <c r="A36" s="18"/>
      <c r="B36" s="19"/>
    </row>
    <row r="37" spans="1:2" ht="15" customHeight="1" x14ac:dyDescent="0.25">
      <c r="A37" s="18"/>
      <c r="B37" s="19"/>
    </row>
    <row r="38" spans="1:2" ht="15" customHeight="1" x14ac:dyDescent="0.25">
      <c r="A38" s="18"/>
      <c r="B38" s="19"/>
    </row>
    <row r="39" spans="1:2" ht="15" customHeight="1" x14ac:dyDescent="0.25">
      <c r="A39" s="18"/>
      <c r="B39" s="19"/>
    </row>
    <row r="40" spans="1:2" ht="15" customHeight="1" x14ac:dyDescent="0.25">
      <c r="A40" s="18"/>
      <c r="B40" s="19"/>
    </row>
    <row r="41" spans="1:2" ht="15" customHeight="1" x14ac:dyDescent="0.25">
      <c r="A41" s="18"/>
      <c r="B41" s="19"/>
    </row>
    <row r="42" spans="1:2" ht="15" customHeight="1" x14ac:dyDescent="0.25">
      <c r="A42" s="18"/>
      <c r="B42" s="19"/>
    </row>
    <row r="43" spans="1:2" ht="15" customHeight="1" x14ac:dyDescent="0.25">
      <c r="A43" s="18"/>
      <c r="B43" s="19"/>
    </row>
    <row r="44" spans="1:2" ht="15" customHeight="1" x14ac:dyDescent="0.25">
      <c r="A44" s="18"/>
      <c r="B44" s="19"/>
    </row>
    <row r="45" spans="1:2" ht="15" customHeight="1" x14ac:dyDescent="0.25">
      <c r="A45" s="18"/>
      <c r="B45" s="19"/>
    </row>
    <row r="46" spans="1:2" ht="15" customHeight="1" x14ac:dyDescent="0.25">
      <c r="A46" s="18"/>
      <c r="B46" s="19"/>
    </row>
    <row r="47" spans="1:2" ht="15" customHeight="1" x14ac:dyDescent="0.25">
      <c r="A47" s="18"/>
      <c r="B47" s="19"/>
    </row>
    <row r="48" spans="1:2" ht="15" customHeight="1" x14ac:dyDescent="0.25">
      <c r="A48" s="18"/>
      <c r="B48" s="19"/>
    </row>
    <row r="49" spans="1:2" ht="15" customHeight="1" x14ac:dyDescent="0.25">
      <c r="A49" s="18"/>
      <c r="B49" s="19"/>
    </row>
    <row r="50" spans="1:2" ht="15" customHeight="1" x14ac:dyDescent="0.25">
      <c r="A50" s="18"/>
      <c r="B50" s="19"/>
    </row>
    <row r="51" spans="1:2" ht="15" customHeight="1" x14ac:dyDescent="0.25">
      <c r="A51" s="18"/>
      <c r="B51" s="19"/>
    </row>
    <row r="52" spans="1:2" ht="15" customHeight="1" x14ac:dyDescent="0.25">
      <c r="A52" s="18"/>
      <c r="B52" s="19"/>
    </row>
    <row r="53" spans="1:2" ht="15" customHeight="1" x14ac:dyDescent="0.25">
      <c r="A53" s="18"/>
      <c r="B53" s="19"/>
    </row>
    <row r="54" spans="1:2" ht="15" customHeight="1" x14ac:dyDescent="0.25">
      <c r="A54" s="18"/>
      <c r="B54" s="19"/>
    </row>
    <row r="55" spans="1:2" ht="15" customHeight="1" x14ac:dyDescent="0.25">
      <c r="A55" s="18"/>
      <c r="B55" s="19"/>
    </row>
    <row r="56" spans="1:2" ht="15" customHeight="1" x14ac:dyDescent="0.25">
      <c r="A56" s="18"/>
      <c r="B56" s="19"/>
    </row>
    <row r="57" spans="1:2" ht="15" customHeight="1" x14ac:dyDescent="0.25">
      <c r="A57" s="18"/>
      <c r="B57" s="19"/>
    </row>
    <row r="58" spans="1:2" ht="15" customHeight="1" x14ac:dyDescent="0.25">
      <c r="A58" s="18"/>
      <c r="B58" s="19"/>
    </row>
    <row r="59" spans="1:2" ht="15" customHeight="1" x14ac:dyDescent="0.25">
      <c r="A59" s="18"/>
      <c r="B59" s="19"/>
    </row>
    <row r="60" spans="1:2" ht="15" customHeight="1" x14ac:dyDescent="0.25">
      <c r="A60" s="18"/>
      <c r="B60" s="19"/>
    </row>
    <row r="61" spans="1:2" ht="15" customHeight="1" x14ac:dyDescent="0.25">
      <c r="A61" s="18"/>
      <c r="B61" s="19"/>
    </row>
    <row r="62" spans="1:2" ht="15" customHeight="1" x14ac:dyDescent="0.25">
      <c r="A62" s="18"/>
      <c r="B62" s="19"/>
    </row>
    <row r="63" spans="1:2" ht="15" customHeight="1" x14ac:dyDescent="0.25">
      <c r="A63" s="18"/>
      <c r="B63" s="19"/>
    </row>
    <row r="64" spans="1:2" ht="15" customHeight="1" x14ac:dyDescent="0.25">
      <c r="A64" s="18"/>
      <c r="B64" s="19"/>
    </row>
    <row r="65" spans="1:2" ht="15" customHeight="1" x14ac:dyDescent="0.25">
      <c r="A65" s="18"/>
      <c r="B65" s="19"/>
    </row>
    <row r="66" spans="1:2" ht="15" customHeight="1" x14ac:dyDescent="0.25">
      <c r="A66" s="18"/>
      <c r="B66" s="19"/>
    </row>
    <row r="67" spans="1:2" ht="15" customHeight="1" x14ac:dyDescent="0.25">
      <c r="A67" s="18"/>
      <c r="B67" s="19"/>
    </row>
    <row r="68" spans="1:2" ht="15" customHeight="1" x14ac:dyDescent="0.25">
      <c r="A68" s="18"/>
      <c r="B68" s="19"/>
    </row>
    <row r="69" spans="1:2" ht="15" customHeight="1" x14ac:dyDescent="0.25">
      <c r="A69" s="18"/>
      <c r="B69" s="19"/>
    </row>
    <row r="70" spans="1:2" ht="15" customHeight="1" x14ac:dyDescent="0.25">
      <c r="A70" s="18"/>
      <c r="B70" s="19"/>
    </row>
    <row r="71" spans="1:2" ht="15" customHeight="1" x14ac:dyDescent="0.25">
      <c r="A71" s="18"/>
      <c r="B71" s="19"/>
    </row>
    <row r="72" spans="1:2" ht="15" customHeight="1" x14ac:dyDescent="0.25">
      <c r="A72" s="18"/>
      <c r="B72" s="19"/>
    </row>
    <row r="73" spans="1:2" ht="15" customHeight="1" x14ac:dyDescent="0.25">
      <c r="A73" s="18"/>
      <c r="B73" s="19"/>
    </row>
    <row r="74" spans="1:2" ht="15" customHeight="1" x14ac:dyDescent="0.25">
      <c r="A74" s="18"/>
      <c r="B74" s="19"/>
    </row>
    <row r="75" spans="1:2" ht="15" customHeight="1" x14ac:dyDescent="0.25">
      <c r="A75" s="18"/>
      <c r="B75" s="19"/>
    </row>
    <row r="76" spans="1:2" ht="15" customHeight="1" x14ac:dyDescent="0.25">
      <c r="A76" s="18"/>
      <c r="B76" s="19"/>
    </row>
    <row r="77" spans="1:2" ht="15" customHeight="1" x14ac:dyDescent="0.25">
      <c r="A77" s="18"/>
      <c r="B77" s="19"/>
    </row>
    <row r="78" spans="1:2" ht="15" customHeight="1" x14ac:dyDescent="0.25">
      <c r="A78" s="18"/>
      <c r="B78" s="19"/>
    </row>
    <row r="79" spans="1:2" ht="15" customHeight="1" x14ac:dyDescent="0.25">
      <c r="A79" s="18"/>
      <c r="B79" s="19"/>
    </row>
    <row r="80" spans="1:2" ht="15" customHeight="1" x14ac:dyDescent="0.25">
      <c r="A80" s="18"/>
      <c r="B80" s="19"/>
    </row>
    <row r="81" spans="1:2" ht="15" customHeight="1" x14ac:dyDescent="0.25">
      <c r="A81" s="18"/>
      <c r="B81" s="19"/>
    </row>
    <row r="82" spans="1:2" ht="15" customHeight="1" x14ac:dyDescent="0.25">
      <c r="A82" s="18"/>
      <c r="B82" s="19"/>
    </row>
    <row r="83" spans="1:2" ht="15" customHeight="1" x14ac:dyDescent="0.25">
      <c r="A83" s="18"/>
      <c r="B83" s="19"/>
    </row>
    <row r="84" spans="1:2" ht="15" customHeight="1" x14ac:dyDescent="0.25">
      <c r="A84" s="18"/>
      <c r="B84" s="19"/>
    </row>
    <row r="85" spans="1:2" ht="15" customHeight="1" x14ac:dyDescent="0.25">
      <c r="A85" s="18"/>
      <c r="B85" s="19"/>
    </row>
    <row r="86" spans="1:2" ht="15" customHeight="1" x14ac:dyDescent="0.25">
      <c r="A86" s="18"/>
      <c r="B86" s="19"/>
    </row>
    <row r="87" spans="1:2" ht="15" customHeight="1" x14ac:dyDescent="0.25">
      <c r="A87" s="18"/>
      <c r="B87" s="19"/>
    </row>
    <row r="88" spans="1:2" ht="15" customHeight="1" x14ac:dyDescent="0.25">
      <c r="A88" s="18"/>
      <c r="B88" s="19"/>
    </row>
    <row r="89" spans="1:2" ht="15" customHeight="1" x14ac:dyDescent="0.25">
      <c r="A89" s="18"/>
      <c r="B89" s="19"/>
    </row>
    <row r="90" spans="1:2" ht="15" customHeight="1" x14ac:dyDescent="0.25">
      <c r="A90" s="18"/>
      <c r="B90" s="19"/>
    </row>
    <row r="91" spans="1:2" ht="15" customHeight="1" x14ac:dyDescent="0.25">
      <c r="A91" s="18"/>
      <c r="B91" s="19"/>
    </row>
    <row r="92" spans="1:2" ht="15" customHeight="1" x14ac:dyDescent="0.25">
      <c r="A92" s="18"/>
      <c r="B92" s="19"/>
    </row>
    <row r="93" spans="1:2" ht="15" customHeight="1" x14ac:dyDescent="0.25">
      <c r="A93" s="18"/>
      <c r="B93" s="19"/>
    </row>
    <row r="94" spans="1:2" ht="15" customHeight="1" x14ac:dyDescent="0.25">
      <c r="A94" s="18"/>
      <c r="B94" s="19"/>
    </row>
    <row r="95" spans="1:2" ht="15" customHeight="1" x14ac:dyDescent="0.25">
      <c r="A95" s="18"/>
      <c r="B95" s="19"/>
    </row>
    <row r="96" spans="1:2" ht="15" customHeight="1" x14ac:dyDescent="0.25">
      <c r="A96" s="18"/>
      <c r="B96" s="19"/>
    </row>
    <row r="97" spans="1:2" ht="15" customHeight="1" x14ac:dyDescent="0.25">
      <c r="A97" s="18"/>
      <c r="B97" s="19"/>
    </row>
    <row r="98" spans="1:2" ht="15" customHeight="1" x14ac:dyDescent="0.25">
      <c r="A98" s="18"/>
      <c r="B98" s="19"/>
    </row>
    <row r="99" spans="1:2" ht="15" customHeight="1" x14ac:dyDescent="0.25">
      <c r="A99" s="18"/>
      <c r="B99" s="19"/>
    </row>
    <row r="100" spans="1:2" ht="15" customHeight="1" x14ac:dyDescent="0.25">
      <c r="A100" s="18"/>
      <c r="B100" s="19"/>
    </row>
    <row r="101" spans="1:2" ht="15" customHeight="1" x14ac:dyDescent="0.25">
      <c r="A101" s="18"/>
      <c r="B101" s="19"/>
    </row>
    <row r="102" spans="1:2" ht="15" customHeight="1" x14ac:dyDescent="0.25">
      <c r="A102" s="18"/>
      <c r="B102" s="19"/>
    </row>
    <row r="103" spans="1:2" ht="15" customHeight="1" x14ac:dyDescent="0.25">
      <c r="A103" s="18"/>
      <c r="B103" s="19"/>
    </row>
    <row r="104" spans="1:2" ht="15" customHeight="1" x14ac:dyDescent="0.25">
      <c r="A104" s="18"/>
      <c r="B104" s="19"/>
    </row>
    <row r="105" spans="1:2" ht="15" customHeight="1" x14ac:dyDescent="0.25">
      <c r="A105" s="18"/>
      <c r="B105" s="19"/>
    </row>
    <row r="106" spans="1:2" ht="15" customHeight="1" x14ac:dyDescent="0.25">
      <c r="A106" s="18"/>
      <c r="B106" s="19"/>
    </row>
    <row r="107" spans="1:2" ht="15" customHeight="1" x14ac:dyDescent="0.25">
      <c r="A107" s="18"/>
      <c r="B107" s="19"/>
    </row>
    <row r="108" spans="1:2" ht="15" customHeight="1" x14ac:dyDescent="0.25">
      <c r="A108" s="18"/>
      <c r="B108" s="19"/>
    </row>
    <row r="109" spans="1:2" ht="15" customHeight="1" x14ac:dyDescent="0.25">
      <c r="A109" s="18"/>
      <c r="B109" s="19"/>
    </row>
    <row r="110" spans="1:2" ht="15" customHeight="1" x14ac:dyDescent="0.25">
      <c r="A110" s="18"/>
      <c r="B110" s="19"/>
    </row>
    <row r="111" spans="1:2" ht="15" customHeight="1" x14ac:dyDescent="0.25">
      <c r="A111" s="18"/>
      <c r="B111" s="19"/>
    </row>
    <row r="112" spans="1:2" ht="15" customHeight="1" x14ac:dyDescent="0.25">
      <c r="A112" s="18"/>
      <c r="B112" s="19"/>
    </row>
    <row r="113" spans="1:2" ht="15" customHeight="1" x14ac:dyDescent="0.25">
      <c r="A113" s="18"/>
      <c r="B113" s="19"/>
    </row>
    <row r="114" spans="1:2" ht="15" customHeight="1" x14ac:dyDescent="0.25">
      <c r="A114" s="18"/>
      <c r="B114" s="19"/>
    </row>
    <row r="115" spans="1:2" ht="15" customHeight="1" x14ac:dyDescent="0.25">
      <c r="A115" s="18"/>
      <c r="B115" s="19"/>
    </row>
    <row r="116" spans="1:2" ht="15" customHeight="1" x14ac:dyDescent="0.25">
      <c r="A116" s="18"/>
      <c r="B116" s="19"/>
    </row>
    <row r="117" spans="1:2" ht="15" customHeight="1" x14ac:dyDescent="0.25">
      <c r="A117" s="18"/>
      <c r="B117" s="19"/>
    </row>
    <row r="118" spans="1:2" ht="15" customHeight="1" x14ac:dyDescent="0.25">
      <c r="A118" s="18"/>
      <c r="B118" s="19"/>
    </row>
    <row r="119" spans="1:2" ht="15" customHeight="1" x14ac:dyDescent="0.25">
      <c r="A119" s="18"/>
      <c r="B119" s="19"/>
    </row>
    <row r="120" spans="1:2" ht="15" customHeight="1" x14ac:dyDescent="0.25">
      <c r="A120" s="18"/>
      <c r="B120" s="19"/>
    </row>
    <row r="121" spans="1:2" ht="15" customHeight="1" x14ac:dyDescent="0.25">
      <c r="A121" s="18"/>
      <c r="B121" s="19"/>
    </row>
    <row r="122" spans="1:2" ht="15" customHeight="1" x14ac:dyDescent="0.25">
      <c r="A122" s="18"/>
      <c r="B122" s="19"/>
    </row>
    <row r="123" spans="1:2" ht="15" customHeight="1" x14ac:dyDescent="0.25">
      <c r="A123" s="18"/>
      <c r="B123" s="19"/>
    </row>
    <row r="124" spans="1:2" ht="15" customHeight="1" x14ac:dyDescent="0.25">
      <c r="A124" s="18"/>
      <c r="B124" s="19"/>
    </row>
    <row r="125" spans="1:2" ht="15" customHeight="1" x14ac:dyDescent="0.25">
      <c r="A125" s="18"/>
      <c r="B125" s="19"/>
    </row>
    <row r="126" spans="1:2" ht="15" customHeight="1" x14ac:dyDescent="0.25">
      <c r="A126" s="18"/>
      <c r="B126" s="19"/>
    </row>
    <row r="127" spans="1:2" ht="15" customHeight="1" x14ac:dyDescent="0.25">
      <c r="A127" s="18"/>
      <c r="B127" s="19"/>
    </row>
    <row r="128" spans="1:2" ht="15" customHeight="1" x14ac:dyDescent="0.25">
      <c r="A128" s="18"/>
      <c r="B128" s="19"/>
    </row>
    <row r="129" spans="1:2" ht="15" customHeight="1" x14ac:dyDescent="0.25">
      <c r="A129" s="18"/>
      <c r="B129" s="19"/>
    </row>
    <row r="130" spans="1:2" ht="15" customHeight="1" x14ac:dyDescent="0.25">
      <c r="A130" s="18"/>
      <c r="B130" s="19"/>
    </row>
    <row r="131" spans="1:2" ht="15" customHeight="1" x14ac:dyDescent="0.25">
      <c r="A131" s="18"/>
      <c r="B131" s="19"/>
    </row>
    <row r="132" spans="1:2" ht="15" customHeight="1" x14ac:dyDescent="0.25">
      <c r="A132" s="18"/>
      <c r="B132" s="19"/>
    </row>
    <row r="133" spans="1:2" ht="15" customHeight="1" x14ac:dyDescent="0.25">
      <c r="A133" s="18"/>
      <c r="B133" s="19"/>
    </row>
    <row r="134" spans="1:2" ht="15" customHeight="1" x14ac:dyDescent="0.25">
      <c r="A134" s="18"/>
      <c r="B134" s="19"/>
    </row>
    <row r="135" spans="1:2" ht="15" customHeight="1" x14ac:dyDescent="0.25">
      <c r="A135" s="18"/>
      <c r="B135" s="19"/>
    </row>
    <row r="136" spans="1:2" ht="15" customHeight="1" x14ac:dyDescent="0.25">
      <c r="A136" s="18"/>
      <c r="B136" s="19"/>
    </row>
    <row r="137" spans="1:2" ht="15" customHeight="1" x14ac:dyDescent="0.25">
      <c r="A137" s="18"/>
      <c r="B137" s="19"/>
    </row>
    <row r="138" spans="1:2" ht="15" customHeight="1" x14ac:dyDescent="0.25">
      <c r="A138" s="18"/>
      <c r="B138" s="19"/>
    </row>
    <row r="139" spans="1:2" ht="15" customHeight="1" x14ac:dyDescent="0.25">
      <c r="A139" s="18"/>
      <c r="B139" s="19"/>
    </row>
    <row r="140" spans="1:2" ht="15" customHeight="1" x14ac:dyDescent="0.25">
      <c r="A140" s="18"/>
      <c r="B140" s="19"/>
    </row>
    <row r="141" spans="1:2" ht="15" customHeight="1" x14ac:dyDescent="0.25">
      <c r="A141" s="18"/>
      <c r="B141" s="19"/>
    </row>
    <row r="142" spans="1:2" ht="15" customHeight="1" x14ac:dyDescent="0.25">
      <c r="A142" s="18"/>
      <c r="B142" s="19"/>
    </row>
    <row r="143" spans="1:2" ht="15" customHeight="1" x14ac:dyDescent="0.25">
      <c r="A143" s="18"/>
      <c r="B143" s="19"/>
    </row>
    <row r="144" spans="1:2" ht="15" customHeight="1" x14ac:dyDescent="0.25">
      <c r="A144" s="18"/>
      <c r="B144" s="19"/>
    </row>
    <row r="145" spans="1:2" ht="15" customHeight="1" x14ac:dyDescent="0.25">
      <c r="A145" s="18"/>
      <c r="B145" s="19"/>
    </row>
    <row r="146" spans="1:2" ht="15" customHeight="1" x14ac:dyDescent="0.25">
      <c r="A146" s="18"/>
      <c r="B146" s="19"/>
    </row>
    <row r="147" spans="1:2" ht="15" customHeight="1" x14ac:dyDescent="0.25">
      <c r="A147" s="18"/>
      <c r="B147" s="19"/>
    </row>
    <row r="148" spans="1:2" ht="15" customHeight="1" x14ac:dyDescent="0.25">
      <c r="A148" s="18"/>
      <c r="B148" s="19"/>
    </row>
    <row r="149" spans="1:2" ht="15" customHeight="1" x14ac:dyDescent="0.25">
      <c r="A149" s="18"/>
      <c r="B149" s="19"/>
    </row>
    <row r="150" spans="1:2" ht="15" customHeight="1" x14ac:dyDescent="0.25">
      <c r="A150" s="18"/>
      <c r="B150" s="19"/>
    </row>
    <row r="151" spans="1:2" ht="15" customHeight="1" x14ac:dyDescent="0.25">
      <c r="A151" s="18"/>
      <c r="B151" s="19"/>
    </row>
    <row r="152" spans="1:2" ht="15" customHeight="1" x14ac:dyDescent="0.25">
      <c r="A152" s="18"/>
      <c r="B152" s="19"/>
    </row>
    <row r="153" spans="1:2" ht="15" customHeight="1" x14ac:dyDescent="0.25">
      <c r="A153" s="18"/>
      <c r="B153" s="19"/>
    </row>
    <row r="154" spans="1:2" ht="15" customHeight="1" x14ac:dyDescent="0.25">
      <c r="A154" s="18"/>
      <c r="B154" s="19"/>
    </row>
    <row r="155" spans="1:2" ht="15" customHeight="1" x14ac:dyDescent="0.25">
      <c r="A155" s="18"/>
      <c r="B155" s="19"/>
    </row>
    <row r="156" spans="1:2" ht="15" customHeight="1" x14ac:dyDescent="0.25">
      <c r="A156" s="18"/>
      <c r="B156" s="19"/>
    </row>
    <row r="157" spans="1:2" ht="15" customHeight="1" x14ac:dyDescent="0.25">
      <c r="A157" s="18"/>
      <c r="B157" s="19"/>
    </row>
    <row r="158" spans="1:2" ht="15" customHeight="1" x14ac:dyDescent="0.25">
      <c r="A158" s="18"/>
      <c r="B158" s="19"/>
    </row>
    <row r="159" spans="1:2" ht="15" customHeight="1" x14ac:dyDescent="0.25">
      <c r="A159" s="18"/>
      <c r="B159" s="19"/>
    </row>
    <row r="160" spans="1:2" ht="15" customHeight="1" x14ac:dyDescent="0.25">
      <c r="A160" s="18"/>
      <c r="B160" s="19"/>
    </row>
    <row r="161" spans="1:2" ht="15" customHeight="1" x14ac:dyDescent="0.25">
      <c r="A161" s="18"/>
      <c r="B161" s="19"/>
    </row>
    <row r="162" spans="1:2" ht="15" customHeight="1" x14ac:dyDescent="0.25">
      <c r="A162" s="18"/>
      <c r="B162" s="19"/>
    </row>
    <row r="163" spans="1:2" ht="15" customHeight="1" x14ac:dyDescent="0.25">
      <c r="A163" s="18"/>
      <c r="B163" s="19"/>
    </row>
    <row r="164" spans="1:2" ht="15" customHeight="1" x14ac:dyDescent="0.25">
      <c r="A164" s="18"/>
      <c r="B164" s="19"/>
    </row>
    <row r="165" spans="1:2" ht="15" customHeight="1" x14ac:dyDescent="0.25">
      <c r="A165" s="18"/>
      <c r="B165" s="19"/>
    </row>
    <row r="166" spans="1:2" ht="15" customHeight="1" x14ac:dyDescent="0.25">
      <c r="A166" s="18"/>
      <c r="B166" s="19"/>
    </row>
    <row r="167" spans="1:2" ht="15" customHeight="1" x14ac:dyDescent="0.25">
      <c r="A167" s="18"/>
      <c r="B167" s="19"/>
    </row>
    <row r="168" spans="1:2" ht="15" customHeight="1" x14ac:dyDescent="0.25">
      <c r="A168" s="18"/>
      <c r="B168" s="19"/>
    </row>
    <row r="169" spans="1:2" ht="15" customHeight="1" x14ac:dyDescent="0.25">
      <c r="A169" s="18"/>
      <c r="B169" s="19"/>
    </row>
    <row r="170" spans="1:2" ht="15" customHeight="1" x14ac:dyDescent="0.25">
      <c r="A170" s="18"/>
      <c r="B170" s="19"/>
    </row>
    <row r="171" spans="1:2" ht="15" customHeight="1" x14ac:dyDescent="0.25">
      <c r="A171" s="18"/>
      <c r="B171" s="19"/>
    </row>
    <row r="172" spans="1:2" ht="15" customHeight="1" x14ac:dyDescent="0.25">
      <c r="A172" s="18"/>
      <c r="B172" s="19"/>
    </row>
    <row r="173" spans="1:2" ht="15" customHeight="1" x14ac:dyDescent="0.25">
      <c r="A173" s="18"/>
      <c r="B173" s="19"/>
    </row>
    <row r="174" spans="1:2" ht="15" customHeight="1" x14ac:dyDescent="0.25">
      <c r="A174" s="18"/>
      <c r="B174" s="19"/>
    </row>
    <row r="175" spans="1:2" ht="15" customHeight="1" x14ac:dyDescent="0.25">
      <c r="A175" s="18"/>
      <c r="B175" s="19"/>
    </row>
    <row r="176" spans="1:2" ht="15" customHeight="1" x14ac:dyDescent="0.25">
      <c r="A176" s="18"/>
      <c r="B176" s="19"/>
    </row>
    <row r="177" spans="1:2" ht="15" customHeight="1" x14ac:dyDescent="0.25">
      <c r="A177" s="18"/>
      <c r="B177" s="19"/>
    </row>
    <row r="178" spans="1:2" ht="15" customHeight="1" x14ac:dyDescent="0.25">
      <c r="A178" s="18"/>
      <c r="B178" s="19"/>
    </row>
    <row r="179" spans="1:2" ht="15" customHeight="1" x14ac:dyDescent="0.25">
      <c r="A179" s="18"/>
      <c r="B179" s="19"/>
    </row>
    <row r="180" spans="1:2" ht="15" customHeight="1" x14ac:dyDescent="0.25">
      <c r="A180" s="18"/>
      <c r="B180" s="19"/>
    </row>
    <row r="181" spans="1:2" ht="15" customHeight="1" x14ac:dyDescent="0.25">
      <c r="A181" s="18"/>
      <c r="B181" s="19"/>
    </row>
    <row r="182" spans="1:2" ht="15" customHeight="1" x14ac:dyDescent="0.25">
      <c r="A182" s="18"/>
      <c r="B182" s="19"/>
    </row>
    <row r="183" spans="1:2" ht="15" customHeight="1" x14ac:dyDescent="0.25">
      <c r="A183" s="18"/>
      <c r="B183" s="19"/>
    </row>
    <row r="184" spans="1:2" ht="15" customHeight="1" x14ac:dyDescent="0.25">
      <c r="A184" s="18"/>
      <c r="B184" s="19"/>
    </row>
    <row r="185" spans="1:2" ht="15" customHeight="1" x14ac:dyDescent="0.25">
      <c r="A185" s="18"/>
      <c r="B185" s="19"/>
    </row>
    <row r="186" spans="1:2" ht="15" customHeight="1" x14ac:dyDescent="0.25">
      <c r="A186" s="18"/>
      <c r="B186" s="19"/>
    </row>
    <row r="187" spans="1:2" ht="15" customHeight="1" x14ac:dyDescent="0.25">
      <c r="A187" s="18"/>
      <c r="B187" s="19"/>
    </row>
    <row r="188" spans="1:2" ht="15" customHeight="1" x14ac:dyDescent="0.25">
      <c r="A188" s="18"/>
      <c r="B188" s="19"/>
    </row>
    <row r="189" spans="1:2" ht="15" customHeight="1" x14ac:dyDescent="0.25">
      <c r="A189" s="18"/>
      <c r="B189" s="19"/>
    </row>
    <row r="190" spans="1:2" ht="15" customHeight="1" x14ac:dyDescent="0.25">
      <c r="A190" s="18"/>
      <c r="B190" s="19"/>
    </row>
    <row r="191" spans="1:2" ht="15" customHeight="1" x14ac:dyDescent="0.25">
      <c r="A191" s="18"/>
      <c r="B191" s="19"/>
    </row>
    <row r="192" spans="1:2" ht="15" customHeight="1" x14ac:dyDescent="0.25">
      <c r="A192" s="18"/>
      <c r="B192" s="19"/>
    </row>
    <row r="193" spans="1:2" ht="15" customHeight="1" x14ac:dyDescent="0.25">
      <c r="A193" s="18"/>
      <c r="B193" s="19"/>
    </row>
    <row r="194" spans="1:2" ht="15" customHeight="1" x14ac:dyDescent="0.25">
      <c r="A194" s="18"/>
      <c r="B194" s="19"/>
    </row>
    <row r="195" spans="1:2" ht="15" customHeight="1" x14ac:dyDescent="0.25">
      <c r="A195" s="18"/>
      <c r="B195" s="19"/>
    </row>
    <row r="196" spans="1:2" ht="15" customHeight="1" x14ac:dyDescent="0.25">
      <c r="A196" s="18"/>
      <c r="B196" s="19"/>
    </row>
    <row r="197" spans="1:2" ht="15" customHeight="1" x14ac:dyDescent="0.25">
      <c r="A197" s="18"/>
      <c r="B197" s="19"/>
    </row>
    <row r="198" spans="1:2" ht="15" customHeight="1" x14ac:dyDescent="0.25">
      <c r="A198" s="18"/>
      <c r="B198" s="19"/>
    </row>
    <row r="199" spans="1:2" ht="15" customHeight="1" x14ac:dyDescent="0.25">
      <c r="A199" s="18"/>
      <c r="B199" s="19"/>
    </row>
    <row r="200" spans="1:2" ht="15" customHeight="1" x14ac:dyDescent="0.25">
      <c r="A200" s="18"/>
      <c r="B200" s="19"/>
    </row>
    <row r="201" spans="1:2" ht="15" customHeight="1" x14ac:dyDescent="0.25">
      <c r="A201" s="18"/>
      <c r="B201" s="19"/>
    </row>
    <row r="202" spans="1:2" ht="15" customHeight="1" x14ac:dyDescent="0.25">
      <c r="A202" s="18"/>
      <c r="B202" s="19"/>
    </row>
    <row r="203" spans="1:2" ht="15" customHeight="1" x14ac:dyDescent="0.25">
      <c r="A203" s="18"/>
      <c r="B203" s="19"/>
    </row>
    <row r="204" spans="1:2" ht="15" customHeight="1" x14ac:dyDescent="0.25">
      <c r="A204" s="18"/>
      <c r="B204" s="19"/>
    </row>
    <row r="205" spans="1:2" ht="15" customHeight="1" x14ac:dyDescent="0.25">
      <c r="A205" s="18"/>
      <c r="B205" s="19"/>
    </row>
    <row r="206" spans="1:2" ht="15" customHeight="1" x14ac:dyDescent="0.25">
      <c r="A206" s="18"/>
      <c r="B206" s="19"/>
    </row>
    <row r="207" spans="1:2" ht="15" customHeight="1" x14ac:dyDescent="0.25">
      <c r="A207" s="18"/>
      <c r="B207" s="19"/>
    </row>
    <row r="208" spans="1:2" ht="15" customHeight="1" x14ac:dyDescent="0.25">
      <c r="A208" s="18"/>
      <c r="B208" s="19"/>
    </row>
    <row r="209" spans="1:2" ht="15" customHeight="1" x14ac:dyDescent="0.25">
      <c r="A209" s="18"/>
      <c r="B209" s="19"/>
    </row>
    <row r="210" spans="1:2" ht="15" customHeight="1" x14ac:dyDescent="0.25">
      <c r="A210" s="18"/>
      <c r="B210" s="19"/>
    </row>
    <row r="211" spans="1:2" ht="15" customHeight="1" x14ac:dyDescent="0.25">
      <c r="A211" s="18"/>
      <c r="B211" s="19"/>
    </row>
    <row r="212" spans="1:2" ht="15" customHeight="1" x14ac:dyDescent="0.25">
      <c r="A212" s="18"/>
      <c r="B212" s="19"/>
    </row>
    <row r="213" spans="1:2" ht="15" customHeight="1" x14ac:dyDescent="0.25">
      <c r="A213" s="18"/>
      <c r="B213" s="19"/>
    </row>
    <row r="214" spans="1:2" ht="15" customHeight="1" x14ac:dyDescent="0.25">
      <c r="A214" s="18"/>
      <c r="B214" s="19"/>
    </row>
    <row r="215" spans="1:2" ht="15" customHeight="1" x14ac:dyDescent="0.25">
      <c r="A215" s="18"/>
      <c r="B215" s="19"/>
    </row>
    <row r="216" spans="1:2" ht="15" customHeight="1" x14ac:dyDescent="0.25">
      <c r="A216" s="18"/>
      <c r="B216" s="19"/>
    </row>
    <row r="217" spans="1:2" ht="15" customHeight="1" x14ac:dyDescent="0.25">
      <c r="A217" s="18"/>
      <c r="B217" s="19"/>
    </row>
    <row r="218" spans="1:2" ht="15" customHeight="1" x14ac:dyDescent="0.25">
      <c r="A218" s="18"/>
      <c r="B218" s="19"/>
    </row>
    <row r="219" spans="1:2" ht="15" customHeight="1" x14ac:dyDescent="0.25">
      <c r="A219" s="18"/>
      <c r="B219" s="19"/>
    </row>
    <row r="220" spans="1:2" ht="15" customHeight="1" x14ac:dyDescent="0.25">
      <c r="A220" s="18"/>
      <c r="B220" s="19"/>
    </row>
    <row r="221" spans="1:2" ht="15" customHeight="1" x14ac:dyDescent="0.25">
      <c r="A221" s="18"/>
      <c r="B221" s="19"/>
    </row>
    <row r="222" spans="1:2" ht="15" customHeight="1" x14ac:dyDescent="0.25">
      <c r="A222" s="18"/>
      <c r="B222" s="19"/>
    </row>
    <row r="223" spans="1:2" ht="15" customHeight="1" x14ac:dyDescent="0.25">
      <c r="A223" s="18"/>
      <c r="B223" s="19"/>
    </row>
    <row r="224" spans="1:2" ht="15" customHeight="1" x14ac:dyDescent="0.25">
      <c r="A224" s="18"/>
      <c r="B224" s="19"/>
    </row>
    <row r="225" spans="1:2" ht="15" customHeight="1" x14ac:dyDescent="0.25">
      <c r="A225" s="18"/>
      <c r="B225" s="19"/>
    </row>
    <row r="226" spans="1:2" ht="15" customHeight="1" x14ac:dyDescent="0.25">
      <c r="A226" s="18"/>
      <c r="B226" s="19"/>
    </row>
    <row r="227" spans="1:2" ht="15" customHeight="1" x14ac:dyDescent="0.25">
      <c r="A227" s="18"/>
      <c r="B227" s="19"/>
    </row>
    <row r="228" spans="1:2" ht="15" customHeight="1" x14ac:dyDescent="0.25">
      <c r="A228" s="18"/>
      <c r="B228" s="19"/>
    </row>
    <row r="229" spans="1:2" ht="15" customHeight="1" x14ac:dyDescent="0.25">
      <c r="A229" s="18"/>
      <c r="B229" s="19"/>
    </row>
    <row r="230" spans="1:2" ht="15" customHeight="1" x14ac:dyDescent="0.25">
      <c r="A230" s="18"/>
      <c r="B230" s="19"/>
    </row>
    <row r="231" spans="1:2" ht="15" customHeight="1" x14ac:dyDescent="0.25">
      <c r="A231" s="18"/>
      <c r="B231" s="19"/>
    </row>
    <row r="232" spans="1:2" ht="15" customHeight="1" x14ac:dyDescent="0.25">
      <c r="A232" s="18"/>
      <c r="B232" s="19"/>
    </row>
    <row r="233" spans="1:2" ht="15" customHeight="1" x14ac:dyDescent="0.25">
      <c r="A233" s="18"/>
      <c r="B233" s="19"/>
    </row>
    <row r="234" spans="1:2" ht="15" customHeight="1" x14ac:dyDescent="0.25">
      <c r="A234" s="18"/>
      <c r="B234" s="19"/>
    </row>
    <row r="235" spans="1:2" ht="15" customHeight="1" x14ac:dyDescent="0.25">
      <c r="A235" s="18"/>
      <c r="B235" s="19"/>
    </row>
    <row r="236" spans="1:2" ht="15" customHeight="1" x14ac:dyDescent="0.25">
      <c r="A236" s="18"/>
      <c r="B236" s="19"/>
    </row>
    <row r="237" spans="1:2" ht="15" customHeight="1" x14ac:dyDescent="0.25">
      <c r="A237" s="18"/>
      <c r="B237" s="19"/>
    </row>
    <row r="238" spans="1:2" ht="15" customHeight="1" x14ac:dyDescent="0.25">
      <c r="A238" s="18"/>
      <c r="B238" s="19"/>
    </row>
    <row r="239" spans="1:2" ht="15" customHeight="1" x14ac:dyDescent="0.25">
      <c r="A239" s="18"/>
      <c r="B239" s="19"/>
    </row>
    <row r="240" spans="1:2" ht="15" customHeight="1" x14ac:dyDescent="0.25">
      <c r="A240" s="18"/>
      <c r="B240" s="19"/>
    </row>
    <row r="241" spans="1:2" ht="15" customHeight="1" x14ac:dyDescent="0.25">
      <c r="A241" s="18"/>
      <c r="B241" s="19"/>
    </row>
    <row r="242" spans="1:2" ht="15" customHeight="1" x14ac:dyDescent="0.25">
      <c r="A242" s="18"/>
      <c r="B242" s="19"/>
    </row>
    <row r="243" spans="1:2" ht="15" customHeight="1" x14ac:dyDescent="0.25">
      <c r="A243" s="18"/>
      <c r="B243" s="19"/>
    </row>
    <row r="244" spans="1:2" ht="15" customHeight="1" x14ac:dyDescent="0.25">
      <c r="A244" s="18"/>
      <c r="B244" s="19"/>
    </row>
    <row r="245" spans="1:2" ht="15" customHeight="1" x14ac:dyDescent="0.25">
      <c r="A245" s="18"/>
      <c r="B245" s="19"/>
    </row>
    <row r="246" spans="1:2" ht="15" customHeight="1" x14ac:dyDescent="0.25">
      <c r="A246" s="18"/>
      <c r="B246" s="19"/>
    </row>
    <row r="247" spans="1:2" ht="15" customHeight="1" x14ac:dyDescent="0.25">
      <c r="A247" s="18"/>
      <c r="B247" s="19"/>
    </row>
    <row r="248" spans="1:2" ht="15" customHeight="1" x14ac:dyDescent="0.25">
      <c r="A248" s="18"/>
      <c r="B248" s="19"/>
    </row>
    <row r="249" spans="1:2" ht="15" customHeight="1" x14ac:dyDescent="0.25">
      <c r="A249" s="18"/>
      <c r="B249" s="19"/>
    </row>
    <row r="250" spans="1:2" ht="15" customHeight="1" x14ac:dyDescent="0.25">
      <c r="A250" s="18"/>
      <c r="B250" s="19"/>
    </row>
    <row r="251" spans="1:2" ht="15" customHeight="1" x14ac:dyDescent="0.25">
      <c r="A251" s="18"/>
      <c r="B251" s="19"/>
    </row>
    <row r="252" spans="1:2" ht="15" customHeight="1" x14ac:dyDescent="0.25">
      <c r="A252" s="18"/>
      <c r="B252" s="19"/>
    </row>
    <row r="253" spans="1:2" ht="15" customHeight="1" x14ac:dyDescent="0.25">
      <c r="A253" s="18"/>
      <c r="B253" s="19"/>
    </row>
    <row r="254" spans="1:2" ht="15" customHeight="1" x14ac:dyDescent="0.25">
      <c r="A254" s="18"/>
      <c r="B254" s="19"/>
    </row>
    <row r="255" spans="1:2" ht="15" customHeight="1" x14ac:dyDescent="0.25">
      <c r="A255" s="18"/>
      <c r="B255" s="19"/>
    </row>
    <row r="256" spans="1:2" ht="15" customHeight="1" x14ac:dyDescent="0.25">
      <c r="A256" s="18"/>
      <c r="B256" s="19"/>
    </row>
    <row r="257" spans="1:2" ht="15" customHeight="1" x14ac:dyDescent="0.25">
      <c r="A257" s="18"/>
      <c r="B257" s="19"/>
    </row>
    <row r="258" spans="1:2" ht="15" customHeight="1" x14ac:dyDescent="0.25">
      <c r="A258" s="18"/>
      <c r="B258" s="19"/>
    </row>
    <row r="259" spans="1:2" ht="15" customHeight="1" x14ac:dyDescent="0.25">
      <c r="A259" s="18"/>
      <c r="B259" s="19"/>
    </row>
    <row r="260" spans="1:2" ht="15" customHeight="1" x14ac:dyDescent="0.25">
      <c r="A260" s="18"/>
      <c r="B260" s="19"/>
    </row>
    <row r="261" spans="1:2" ht="15" customHeight="1" x14ac:dyDescent="0.25">
      <c r="A261" s="18"/>
      <c r="B261" s="19"/>
    </row>
    <row r="262" spans="1:2" ht="15" customHeight="1" x14ac:dyDescent="0.25">
      <c r="A262" s="18"/>
      <c r="B262" s="19"/>
    </row>
    <row r="263" spans="1:2" ht="15" customHeight="1" x14ac:dyDescent="0.25">
      <c r="A263" s="18"/>
      <c r="B263" s="19"/>
    </row>
    <row r="264" spans="1:2" ht="15" customHeight="1" x14ac:dyDescent="0.25">
      <c r="A264" s="18"/>
      <c r="B264" s="19"/>
    </row>
    <row r="265" spans="1:2" ht="15" customHeight="1" x14ac:dyDescent="0.25">
      <c r="A265" s="18"/>
      <c r="B265" s="19"/>
    </row>
    <row r="266" spans="1:2" ht="15" customHeight="1" x14ac:dyDescent="0.25">
      <c r="A266" s="18"/>
      <c r="B266" s="19"/>
    </row>
    <row r="267" spans="1:2" ht="15" customHeight="1" x14ac:dyDescent="0.25">
      <c r="A267" s="18"/>
      <c r="B267" s="19"/>
    </row>
    <row r="268" spans="1:2" ht="15" customHeight="1" x14ac:dyDescent="0.25">
      <c r="A268" s="18"/>
      <c r="B268" s="19"/>
    </row>
    <row r="269" spans="1:2" ht="15" customHeight="1" x14ac:dyDescent="0.25">
      <c r="A269" s="18"/>
      <c r="B269" s="19"/>
    </row>
    <row r="270" spans="1:2" ht="15" customHeight="1" x14ac:dyDescent="0.25">
      <c r="A270" s="18"/>
      <c r="B270" s="19"/>
    </row>
    <row r="271" spans="1:2" ht="15" customHeight="1" x14ac:dyDescent="0.25">
      <c r="A271" s="18"/>
      <c r="B271" s="19"/>
    </row>
    <row r="272" spans="1:2" ht="15" customHeight="1" x14ac:dyDescent="0.25">
      <c r="A272" s="18"/>
      <c r="B272" s="19"/>
    </row>
    <row r="273" spans="1:2" ht="15" customHeight="1" x14ac:dyDescent="0.25">
      <c r="A273" s="18"/>
      <c r="B273" s="19"/>
    </row>
    <row r="274" spans="1:2" ht="15" customHeight="1" x14ac:dyDescent="0.25">
      <c r="A274" s="18"/>
      <c r="B274" s="19"/>
    </row>
    <row r="275" spans="1:2" ht="15" customHeight="1" x14ac:dyDescent="0.25">
      <c r="A275" s="18"/>
      <c r="B275" s="19"/>
    </row>
    <row r="276" spans="1:2" ht="15" customHeight="1" x14ac:dyDescent="0.25">
      <c r="A276" s="18"/>
      <c r="B276" s="19"/>
    </row>
    <row r="277" spans="1:2" ht="15" customHeight="1" x14ac:dyDescent="0.25">
      <c r="A277" s="18"/>
      <c r="B277" s="19"/>
    </row>
    <row r="278" spans="1:2" ht="15" customHeight="1" x14ac:dyDescent="0.25">
      <c r="A278" s="18"/>
      <c r="B278" s="19"/>
    </row>
    <row r="279" spans="1:2" ht="15" customHeight="1" x14ac:dyDescent="0.25">
      <c r="A279" s="18"/>
      <c r="B279" s="19"/>
    </row>
    <row r="280" spans="1:2" ht="15" customHeight="1" x14ac:dyDescent="0.25">
      <c r="A280" s="18"/>
      <c r="B280" s="19"/>
    </row>
    <row r="281" spans="1:2" ht="15" customHeight="1" x14ac:dyDescent="0.25">
      <c r="A281" s="18"/>
      <c r="B281" s="19"/>
    </row>
    <row r="282" spans="1:2" ht="15" customHeight="1" x14ac:dyDescent="0.25">
      <c r="A282" s="18"/>
      <c r="B282" s="19"/>
    </row>
    <row r="283" spans="1:2" ht="15" customHeight="1" x14ac:dyDescent="0.25">
      <c r="A283" s="18"/>
      <c r="B283" s="19"/>
    </row>
    <row r="284" spans="1:2" ht="15" customHeight="1" x14ac:dyDescent="0.25">
      <c r="A284" s="18"/>
      <c r="B284" s="19"/>
    </row>
    <row r="285" spans="1:2" ht="15" customHeight="1" x14ac:dyDescent="0.25">
      <c r="A285" s="18"/>
      <c r="B285" s="19"/>
    </row>
    <row r="286" spans="1:2" ht="15" customHeight="1" x14ac:dyDescent="0.25">
      <c r="A286" s="18"/>
      <c r="B286" s="19"/>
    </row>
    <row r="287" spans="1:2" ht="15" customHeight="1" x14ac:dyDescent="0.25">
      <c r="A287" s="18"/>
      <c r="B287" s="19"/>
    </row>
    <row r="288" spans="1:2" ht="15" customHeight="1" x14ac:dyDescent="0.25">
      <c r="A288" s="18"/>
      <c r="B288" s="19"/>
    </row>
    <row r="289" spans="1:2" ht="15" customHeight="1" x14ac:dyDescent="0.25">
      <c r="A289" s="18"/>
      <c r="B289" s="19"/>
    </row>
    <row r="290" spans="1:2" ht="15" customHeight="1" x14ac:dyDescent="0.25">
      <c r="A290" s="18"/>
      <c r="B290" s="19"/>
    </row>
    <row r="291" spans="1:2" ht="15" customHeight="1" x14ac:dyDescent="0.25">
      <c r="A291" s="18"/>
      <c r="B291" s="19"/>
    </row>
    <row r="292" spans="1:2" ht="15" customHeight="1" x14ac:dyDescent="0.25">
      <c r="A292" s="18"/>
      <c r="B292" s="19"/>
    </row>
    <row r="293" spans="1:2" ht="15" customHeight="1" x14ac:dyDescent="0.25">
      <c r="A293" s="18"/>
      <c r="B293" s="19"/>
    </row>
    <row r="294" spans="1:2" ht="15" customHeight="1" x14ac:dyDescent="0.25">
      <c r="A294" s="18"/>
      <c r="B294" s="19"/>
    </row>
    <row r="295" spans="1:2" ht="15" customHeight="1" x14ac:dyDescent="0.25">
      <c r="A295" s="18"/>
      <c r="B295" s="19"/>
    </row>
    <row r="296" spans="1:2" ht="15" customHeight="1" x14ac:dyDescent="0.25">
      <c r="A296" s="18"/>
      <c r="B296" s="19"/>
    </row>
    <row r="297" spans="1:2" ht="15" customHeight="1" x14ac:dyDescent="0.25">
      <c r="A297" s="18"/>
      <c r="B297" s="19"/>
    </row>
    <row r="298" spans="1:2" ht="15" customHeight="1" x14ac:dyDescent="0.25">
      <c r="A298" s="18"/>
      <c r="B298" s="19"/>
    </row>
    <row r="299" spans="1:2" ht="15" customHeight="1" x14ac:dyDescent="0.25">
      <c r="A299" s="18"/>
      <c r="B299" s="19"/>
    </row>
    <row r="300" spans="1:2" ht="15" customHeight="1" x14ac:dyDescent="0.25">
      <c r="A300" s="18"/>
      <c r="B300" s="19"/>
    </row>
    <row r="301" spans="1:2" ht="15" customHeight="1" x14ac:dyDescent="0.25">
      <c r="A301" s="18"/>
      <c r="B301" s="19"/>
    </row>
    <row r="302" spans="1:2" ht="15" customHeight="1" x14ac:dyDescent="0.25">
      <c r="A302" s="18"/>
      <c r="B302" s="19"/>
    </row>
    <row r="303" spans="1:2" ht="15" customHeight="1" x14ac:dyDescent="0.25">
      <c r="A303" s="18"/>
      <c r="B303" s="19"/>
    </row>
    <row r="304" spans="1:2" ht="15" customHeight="1" x14ac:dyDescent="0.25">
      <c r="A304" s="18"/>
      <c r="B304" s="19"/>
    </row>
    <row r="305" spans="1:2" ht="15" customHeight="1" x14ac:dyDescent="0.25">
      <c r="A305" s="18"/>
      <c r="B305" s="19"/>
    </row>
    <row r="306" spans="1:2" ht="15" customHeight="1" x14ac:dyDescent="0.25">
      <c r="A306" s="18"/>
      <c r="B306" s="19"/>
    </row>
    <row r="307" spans="1:2" ht="15" customHeight="1" x14ac:dyDescent="0.25">
      <c r="A307" s="18"/>
      <c r="B307" s="19"/>
    </row>
    <row r="308" spans="1:2" ht="15" customHeight="1" x14ac:dyDescent="0.25">
      <c r="A308" s="18"/>
      <c r="B308" s="19"/>
    </row>
    <row r="309" spans="1:2" ht="15" customHeight="1" x14ac:dyDescent="0.25">
      <c r="A309" s="18"/>
      <c r="B309" s="19"/>
    </row>
    <row r="310" spans="1:2" ht="15" customHeight="1" x14ac:dyDescent="0.25">
      <c r="A310" s="18"/>
      <c r="B310" s="19"/>
    </row>
    <row r="311" spans="1:2" ht="15" customHeight="1" x14ac:dyDescent="0.25">
      <c r="A311" s="18"/>
      <c r="B311" s="19"/>
    </row>
    <row r="312" spans="1:2" ht="15" customHeight="1" x14ac:dyDescent="0.25">
      <c r="A312" s="18"/>
      <c r="B312" s="19"/>
    </row>
    <row r="313" spans="1:2" ht="15" customHeight="1" x14ac:dyDescent="0.25">
      <c r="A313" s="18"/>
      <c r="B313" s="19"/>
    </row>
    <row r="314" spans="1:2" ht="15" customHeight="1" x14ac:dyDescent="0.25">
      <c r="A314" s="18"/>
      <c r="B314" s="19"/>
    </row>
    <row r="315" spans="1:2" ht="15" customHeight="1" x14ac:dyDescent="0.25">
      <c r="A315" s="18"/>
      <c r="B315" s="19"/>
    </row>
    <row r="316" spans="1:2" ht="15" customHeight="1" x14ac:dyDescent="0.25">
      <c r="A316" s="18"/>
      <c r="B316" s="19"/>
    </row>
    <row r="317" spans="1:2" ht="15" customHeight="1" x14ac:dyDescent="0.25">
      <c r="A317" s="18"/>
      <c r="B317" s="19"/>
    </row>
    <row r="318" spans="1:2" ht="15" customHeight="1" x14ac:dyDescent="0.25">
      <c r="A318" s="18"/>
      <c r="B318" s="19"/>
    </row>
    <row r="319" spans="1:2" ht="15" customHeight="1" x14ac:dyDescent="0.25">
      <c r="A319" s="18"/>
      <c r="B319" s="19"/>
    </row>
    <row r="320" spans="1:2" ht="15" customHeight="1" x14ac:dyDescent="0.25">
      <c r="A320" s="18"/>
      <c r="B320" s="19"/>
    </row>
    <row r="321" spans="1:2" ht="15" customHeight="1" x14ac:dyDescent="0.25">
      <c r="A321" s="18"/>
      <c r="B321" s="19"/>
    </row>
    <row r="322" spans="1:2" ht="15" customHeight="1" x14ac:dyDescent="0.25">
      <c r="A322" s="18"/>
      <c r="B322" s="19"/>
    </row>
    <row r="323" spans="1:2" ht="15" customHeight="1" x14ac:dyDescent="0.25">
      <c r="A323" s="18"/>
      <c r="B323" s="19"/>
    </row>
    <row r="324" spans="1:2" ht="15" customHeight="1" x14ac:dyDescent="0.25">
      <c r="A324" s="18"/>
      <c r="B324" s="19"/>
    </row>
    <row r="325" spans="1:2" ht="15" customHeight="1" x14ac:dyDescent="0.25">
      <c r="A325" s="18"/>
      <c r="B325" s="19"/>
    </row>
    <row r="326" spans="1:2" ht="15" customHeight="1" x14ac:dyDescent="0.25">
      <c r="A326" s="18"/>
      <c r="B326" s="19"/>
    </row>
    <row r="327" spans="1:2" ht="15" customHeight="1" x14ac:dyDescent="0.25">
      <c r="A327" s="18"/>
      <c r="B327" s="19"/>
    </row>
    <row r="328" spans="1:2" ht="15" customHeight="1" x14ac:dyDescent="0.25">
      <c r="A328" s="18"/>
      <c r="B328" s="19"/>
    </row>
    <row r="329" spans="1:2" ht="15" customHeight="1" x14ac:dyDescent="0.25">
      <c r="A329" s="18"/>
      <c r="B329" s="19"/>
    </row>
    <row r="330" spans="1:2" ht="15" customHeight="1" x14ac:dyDescent="0.25">
      <c r="A330" s="18"/>
      <c r="B330" s="19"/>
    </row>
    <row r="331" spans="1:2" ht="15" customHeight="1" x14ac:dyDescent="0.25">
      <c r="A331" s="18"/>
      <c r="B331" s="19"/>
    </row>
    <row r="332" spans="1:2" ht="15" customHeight="1" x14ac:dyDescent="0.25">
      <c r="A332" s="18"/>
      <c r="B332" s="19"/>
    </row>
    <row r="333" spans="1:2" ht="15" customHeight="1" x14ac:dyDescent="0.25">
      <c r="A333" s="18"/>
      <c r="B333" s="19"/>
    </row>
    <row r="334" spans="1:2" ht="15" customHeight="1" x14ac:dyDescent="0.25">
      <c r="A334" s="18"/>
      <c r="B334" s="19"/>
    </row>
    <row r="335" spans="1:2" ht="15" customHeight="1" x14ac:dyDescent="0.25">
      <c r="A335" s="18"/>
      <c r="B335" s="19"/>
    </row>
    <row r="336" spans="1:2" ht="15" customHeight="1" x14ac:dyDescent="0.25">
      <c r="A336" s="18"/>
      <c r="B336" s="19"/>
    </row>
    <row r="337" spans="1:2" ht="15" customHeight="1" x14ac:dyDescent="0.25">
      <c r="A337" s="18"/>
      <c r="B337" s="19"/>
    </row>
    <row r="338" spans="1:2" ht="15" customHeight="1" x14ac:dyDescent="0.25">
      <c r="A338" s="18"/>
      <c r="B338" s="19"/>
    </row>
    <row r="339" spans="1:2" ht="15" customHeight="1" x14ac:dyDescent="0.25">
      <c r="A339" s="18"/>
      <c r="B339" s="19"/>
    </row>
    <row r="340" spans="1:2" ht="15" customHeight="1" x14ac:dyDescent="0.25">
      <c r="A340" s="18"/>
      <c r="B340" s="19"/>
    </row>
    <row r="341" spans="1:2" ht="15" customHeight="1" x14ac:dyDescent="0.25">
      <c r="A341" s="18"/>
      <c r="B341" s="19"/>
    </row>
    <row r="342" spans="1:2" ht="15" customHeight="1" x14ac:dyDescent="0.25">
      <c r="A342" s="18"/>
      <c r="B342" s="19"/>
    </row>
    <row r="343" spans="1:2" ht="15" customHeight="1" x14ac:dyDescent="0.25">
      <c r="A343" s="18"/>
      <c r="B343" s="19"/>
    </row>
    <row r="344" spans="1:2" ht="15" customHeight="1" x14ac:dyDescent="0.25">
      <c r="A344" s="18"/>
      <c r="B344" s="19"/>
    </row>
    <row r="345" spans="1:2" ht="15" customHeight="1" x14ac:dyDescent="0.25">
      <c r="A345" s="18"/>
      <c r="B345" s="19"/>
    </row>
    <row r="346" spans="1:2" ht="15" customHeight="1" x14ac:dyDescent="0.25">
      <c r="A346" s="18"/>
      <c r="B346" s="19"/>
    </row>
    <row r="347" spans="1:2" ht="15" customHeight="1" x14ac:dyDescent="0.25">
      <c r="A347" s="18"/>
      <c r="B347" s="19"/>
    </row>
    <row r="348" spans="1:2" ht="15" customHeight="1" x14ac:dyDescent="0.25">
      <c r="A348" s="18"/>
      <c r="B348" s="19"/>
    </row>
    <row r="349" spans="1:2" ht="15" customHeight="1" x14ac:dyDescent="0.25">
      <c r="A349" s="18"/>
      <c r="B349" s="19"/>
    </row>
    <row r="350" spans="1:2" ht="15" customHeight="1" x14ac:dyDescent="0.25">
      <c r="A350" s="18"/>
      <c r="B350" s="19"/>
    </row>
    <row r="351" spans="1:2" ht="15" customHeight="1" x14ac:dyDescent="0.25">
      <c r="A351" s="18"/>
      <c r="B351" s="19"/>
    </row>
    <row r="352" spans="1:2" ht="15" customHeight="1" x14ac:dyDescent="0.25">
      <c r="A352" s="18"/>
      <c r="B352" s="19"/>
    </row>
    <row r="353" spans="1:2" ht="15" customHeight="1" x14ac:dyDescent="0.25">
      <c r="A353" s="18"/>
      <c r="B353" s="19"/>
    </row>
    <row r="354" spans="1:2" ht="15" customHeight="1" x14ac:dyDescent="0.25">
      <c r="A354" s="18"/>
      <c r="B354" s="19"/>
    </row>
    <row r="355" spans="1:2" ht="15" customHeight="1" x14ac:dyDescent="0.25">
      <c r="A355" s="18"/>
      <c r="B355" s="19"/>
    </row>
    <row r="356" spans="1:2" ht="15" customHeight="1" x14ac:dyDescent="0.25">
      <c r="A356" s="18"/>
      <c r="B356" s="19"/>
    </row>
    <row r="357" spans="1:2" ht="15" customHeight="1" x14ac:dyDescent="0.25">
      <c r="A357" s="18"/>
      <c r="B357" s="19"/>
    </row>
    <row r="358" spans="1:2" ht="15" customHeight="1" x14ac:dyDescent="0.25">
      <c r="A358" s="18"/>
      <c r="B358" s="19"/>
    </row>
    <row r="359" spans="1:2" ht="15" customHeight="1" x14ac:dyDescent="0.25">
      <c r="A359" s="18"/>
      <c r="B359" s="19"/>
    </row>
    <row r="360" spans="1:2" ht="15" customHeight="1" x14ac:dyDescent="0.25">
      <c r="A360" s="18"/>
      <c r="B360" s="19"/>
    </row>
    <row r="361" spans="1:2" ht="15" customHeight="1" x14ac:dyDescent="0.25">
      <c r="A361" s="18"/>
      <c r="B361" s="19"/>
    </row>
    <row r="362" spans="1:2" ht="15" customHeight="1" x14ac:dyDescent="0.25">
      <c r="A362" s="18"/>
      <c r="B362" s="19"/>
    </row>
    <row r="363" spans="1:2" ht="15" customHeight="1" x14ac:dyDescent="0.25">
      <c r="A363" s="18"/>
      <c r="B363" s="19"/>
    </row>
    <row r="364" spans="1:2" ht="15" customHeight="1" x14ac:dyDescent="0.25">
      <c r="A364" s="18"/>
      <c r="B364" s="19"/>
    </row>
    <row r="365" spans="1:2" ht="15" customHeight="1" x14ac:dyDescent="0.25">
      <c r="A365" s="18"/>
      <c r="B365" s="19"/>
    </row>
    <row r="366" spans="1:2" ht="15" customHeight="1" x14ac:dyDescent="0.25">
      <c r="A366" s="18"/>
      <c r="B366" s="19"/>
    </row>
    <row r="367" spans="1:2" ht="15" customHeight="1" x14ac:dyDescent="0.25">
      <c r="A367" s="18"/>
      <c r="B367" s="19"/>
    </row>
    <row r="368" spans="1:2" ht="15" customHeight="1" x14ac:dyDescent="0.25">
      <c r="A368" s="18"/>
      <c r="B368" s="19"/>
    </row>
    <row r="369" spans="1:2" ht="15" customHeight="1" x14ac:dyDescent="0.25">
      <c r="A369" s="18"/>
      <c r="B369" s="19"/>
    </row>
    <row r="370" spans="1:2" ht="15" customHeight="1" x14ac:dyDescent="0.25">
      <c r="A370" s="18"/>
      <c r="B370" s="19"/>
    </row>
    <row r="371" spans="1:2" ht="15" customHeight="1" x14ac:dyDescent="0.25">
      <c r="A371" s="18"/>
      <c r="B371" s="19"/>
    </row>
    <row r="372" spans="1:2" ht="15" customHeight="1" x14ac:dyDescent="0.25">
      <c r="A372" s="18"/>
      <c r="B372" s="19"/>
    </row>
    <row r="373" spans="1:2" ht="15" customHeight="1" x14ac:dyDescent="0.25">
      <c r="A373" s="18"/>
      <c r="B373" s="19"/>
    </row>
    <row r="374" spans="1:2" ht="15" customHeight="1" x14ac:dyDescent="0.25">
      <c r="A374" s="18"/>
      <c r="B374" s="19"/>
    </row>
    <row r="375" spans="1:2" ht="15" customHeight="1" x14ac:dyDescent="0.25">
      <c r="A375" s="18"/>
      <c r="B375" s="19"/>
    </row>
    <row r="376" spans="1:2" ht="15" customHeight="1" x14ac:dyDescent="0.25">
      <c r="A376" s="18"/>
      <c r="B376" s="19"/>
    </row>
    <row r="377" spans="1:2" ht="15" customHeight="1" x14ac:dyDescent="0.25">
      <c r="A377" s="18"/>
      <c r="B377" s="19"/>
    </row>
    <row r="378" spans="1:2" ht="15" customHeight="1" x14ac:dyDescent="0.25">
      <c r="A378" s="18"/>
      <c r="B378" s="19"/>
    </row>
    <row r="379" spans="1:2" ht="15" customHeight="1" x14ac:dyDescent="0.25">
      <c r="A379" s="18"/>
      <c r="B379" s="19"/>
    </row>
    <row r="380" spans="1:2" ht="15" customHeight="1" x14ac:dyDescent="0.25">
      <c r="A380" s="18"/>
      <c r="B380" s="19"/>
    </row>
    <row r="381" spans="1:2" ht="15" customHeight="1" x14ac:dyDescent="0.25">
      <c r="A381" s="18"/>
      <c r="B381" s="19"/>
    </row>
    <row r="382" spans="1:2" ht="15" customHeight="1" x14ac:dyDescent="0.25">
      <c r="A382" s="18"/>
      <c r="B382" s="19"/>
    </row>
    <row r="383" spans="1:2" ht="15" customHeight="1" x14ac:dyDescent="0.25">
      <c r="A383" s="18"/>
      <c r="B383" s="19"/>
    </row>
    <row r="384" spans="1:2" ht="15" customHeight="1" x14ac:dyDescent="0.25">
      <c r="A384" s="18"/>
      <c r="B384" s="19"/>
    </row>
    <row r="385" spans="1:2" ht="15" customHeight="1" x14ac:dyDescent="0.25">
      <c r="A385" s="18"/>
      <c r="B385" s="19"/>
    </row>
    <row r="386" spans="1:2" ht="15" customHeight="1" x14ac:dyDescent="0.25">
      <c r="A386" s="18"/>
      <c r="B386" s="19"/>
    </row>
    <row r="387" spans="1:2" ht="15" customHeight="1" x14ac:dyDescent="0.25">
      <c r="A387" s="18"/>
      <c r="B387" s="19"/>
    </row>
    <row r="388" spans="1:2" ht="15" customHeight="1" x14ac:dyDescent="0.25">
      <c r="A388" s="18"/>
      <c r="B388" s="19"/>
    </row>
    <row r="389" spans="1:2" ht="15" customHeight="1" x14ac:dyDescent="0.25">
      <c r="A389" s="18"/>
      <c r="B389" s="19"/>
    </row>
    <row r="390" spans="1:2" ht="15" customHeight="1" x14ac:dyDescent="0.25">
      <c r="A390" s="18"/>
      <c r="B390" s="19"/>
    </row>
    <row r="391" spans="1:2" ht="15" customHeight="1" x14ac:dyDescent="0.25">
      <c r="A391" s="18"/>
      <c r="B391" s="19"/>
    </row>
    <row r="392" spans="1:2" ht="15" customHeight="1" x14ac:dyDescent="0.25">
      <c r="A392" s="18"/>
      <c r="B392" s="19"/>
    </row>
    <row r="393" spans="1:2" ht="15" customHeight="1" x14ac:dyDescent="0.25">
      <c r="A393" s="18"/>
      <c r="B393" s="19"/>
    </row>
    <row r="394" spans="1:2" ht="15" customHeight="1" x14ac:dyDescent="0.25">
      <c r="A394" s="18"/>
      <c r="B394" s="19"/>
    </row>
    <row r="395" spans="1:2" ht="15" customHeight="1" x14ac:dyDescent="0.25">
      <c r="A395" s="18"/>
      <c r="B395" s="19"/>
    </row>
    <row r="396" spans="1:2" ht="15" customHeight="1" x14ac:dyDescent="0.25">
      <c r="A396" s="18"/>
      <c r="B396" s="19"/>
    </row>
  </sheetData>
  <mergeCells count="8">
    <mergeCell ref="A2:A3"/>
    <mergeCell ref="D2:D3"/>
    <mergeCell ref="B1:C1"/>
    <mergeCell ref="F2:F3"/>
    <mergeCell ref="E2:E3"/>
    <mergeCell ref="H2:H3"/>
    <mergeCell ref="G2:G3"/>
    <mergeCell ref="B2:C3"/>
  </mergeCells>
  <conditionalFormatting sqref="B6:B14">
    <cfRule type="cellIs" dxfId="30" priority="10" operator="equal">
      <formula>"A"</formula>
    </cfRule>
  </conditionalFormatting>
  <conditionalFormatting sqref="B16:B29">
    <cfRule type="cellIs" dxfId="29" priority="8" operator="equal">
      <formula>"A"</formula>
    </cfRule>
  </conditionalFormatting>
  <dataValidations count="1">
    <dataValidation type="list" allowBlank="1" showInputMessage="1" showErrorMessage="1" sqref="D6:D14 D16:D23 D25:D29" xr:uid="{00000000-0002-0000-0300-000000000000}">
      <formula1>"Ja,Nein"</formula1>
    </dataValidation>
  </dataValidations>
  <printOptions gridLines="1"/>
  <pageMargins left="0.70866141732283472" right="0.70866141732283472" top="0.74803149606299213" bottom="0.74803149606299213" header="0.31496062992125978" footer="0.31496062992125978"/>
  <pageSetup paperSize="9" scale="77" firstPageNumber="0" fitToHeight="0" orientation="portrait"/>
  <headerFooter scaleWithDoc="0" alignWithMargins="0">
    <oddHeader>&amp;LUniversitätsklinikum Heidelberg&amp;CLeistungsschein Gebäude</oddHeader>
    <oddFooter>&amp;C&amp;"Aptos"&amp;10 &amp;KFF0000Gebäudekonstruktion_x000D_# C2-Vertraulich&amp;RSeite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631"/>
  <sheetViews>
    <sheetView showGridLines="0" defaultGridColor="0" colorId="22" zoomScaleNormal="100" zoomScalePageLayoutView="80" workbookViewId="0">
      <selection activeCell="C23" sqref="C23"/>
    </sheetView>
  </sheetViews>
  <sheetFormatPr baseColWidth="10" defaultColWidth="11" defaultRowHeight="13" outlineLevelRow="1" x14ac:dyDescent="0.25"/>
  <cols>
    <col min="1" max="1" width="6.7265625" style="15" customWidth="1"/>
    <col min="2" max="2" width="13.7265625" style="14" bestFit="1" customWidth="1"/>
    <col min="3" max="3" width="134.26953125" style="16" customWidth="1"/>
    <col min="4" max="4" width="40.453125" style="24" customWidth="1"/>
    <col min="5" max="6" width="11" style="14" customWidth="1"/>
    <col min="7" max="16384" width="11" style="14"/>
  </cols>
  <sheetData>
    <row r="1" spans="1:8" s="1" customFormat="1" ht="21" customHeight="1" x14ac:dyDescent="0.3">
      <c r="A1" s="30"/>
      <c r="B1" s="208" t="s">
        <v>77</v>
      </c>
      <c r="C1" s="209"/>
      <c r="D1" s="140" t="s">
        <v>56</v>
      </c>
      <c r="E1" s="140" t="s">
        <v>78</v>
      </c>
      <c r="F1" s="140" t="s">
        <v>79</v>
      </c>
      <c r="G1" s="140" t="s">
        <v>80</v>
      </c>
      <c r="H1" s="140" t="s">
        <v>81</v>
      </c>
    </row>
    <row r="2" spans="1:8" s="8" customFormat="1" ht="18.75" customHeight="1" x14ac:dyDescent="0.25">
      <c r="A2" s="227" t="s">
        <v>58</v>
      </c>
      <c r="B2" s="223" t="s">
        <v>387</v>
      </c>
      <c r="C2" s="224"/>
      <c r="D2" s="230" t="s">
        <v>82</v>
      </c>
      <c r="E2" s="230" t="s">
        <v>83</v>
      </c>
      <c r="F2" s="230"/>
      <c r="G2" s="230"/>
      <c r="H2" s="230"/>
    </row>
    <row r="3" spans="1:8" s="8" customFormat="1" ht="88.5" customHeight="1" x14ac:dyDescent="0.25">
      <c r="A3" s="228"/>
      <c r="B3" s="225"/>
      <c r="C3" s="226"/>
      <c r="D3" s="231"/>
      <c r="E3" s="231"/>
      <c r="F3" s="231"/>
      <c r="G3" s="231"/>
      <c r="H3" s="231"/>
    </row>
    <row r="4" spans="1:8" s="12" customFormat="1" ht="15.75" customHeight="1" x14ac:dyDescent="0.25">
      <c r="A4" s="25" t="s">
        <v>202</v>
      </c>
      <c r="B4" s="26" t="s">
        <v>87</v>
      </c>
      <c r="C4" s="27" t="s">
        <v>203</v>
      </c>
      <c r="D4" s="141"/>
      <c r="E4" s="129"/>
      <c r="F4" s="129"/>
      <c r="G4" s="130">
        <f>I19</f>
        <v>0</v>
      </c>
      <c r="H4" s="129"/>
    </row>
    <row r="5" spans="1:8" s="12" customFormat="1" ht="30" customHeight="1" outlineLevel="1" x14ac:dyDescent="0.25">
      <c r="A5" s="20" t="s">
        <v>204</v>
      </c>
      <c r="B5" s="13" t="s">
        <v>90</v>
      </c>
      <c r="C5" s="21" t="s">
        <v>205</v>
      </c>
      <c r="D5" s="179"/>
      <c r="E5" s="131"/>
      <c r="F5" s="132"/>
      <c r="G5" s="132"/>
      <c r="H5" s="133"/>
    </row>
    <row r="6" spans="1:8" s="12" customFormat="1" ht="30" customHeight="1" outlineLevel="1" x14ac:dyDescent="0.25">
      <c r="A6" s="20" t="s">
        <v>206</v>
      </c>
      <c r="B6" s="13" t="s">
        <v>90</v>
      </c>
      <c r="C6" s="21" t="s">
        <v>207</v>
      </c>
      <c r="D6" s="179"/>
      <c r="E6" s="131"/>
      <c r="F6" s="132"/>
      <c r="G6" s="132"/>
      <c r="H6" s="133"/>
    </row>
    <row r="7" spans="1:8" s="9" customFormat="1" ht="15" customHeight="1" outlineLevel="1" x14ac:dyDescent="0.25">
      <c r="A7" s="20" t="s">
        <v>208</v>
      </c>
      <c r="B7" s="13" t="s">
        <v>90</v>
      </c>
      <c r="C7" s="21" t="s">
        <v>209</v>
      </c>
      <c r="D7" s="179"/>
      <c r="E7" s="134"/>
      <c r="F7" s="132"/>
      <c r="G7" s="132"/>
      <c r="H7" s="133"/>
    </row>
    <row r="8" spans="1:8" s="9" customFormat="1" ht="15" customHeight="1" outlineLevel="1" x14ac:dyDescent="0.25">
      <c r="A8" s="20" t="s">
        <v>210</v>
      </c>
      <c r="B8" s="13" t="s">
        <v>90</v>
      </c>
      <c r="C8" s="21" t="s">
        <v>211</v>
      </c>
      <c r="D8" s="179"/>
      <c r="E8" s="134"/>
      <c r="F8" s="132"/>
      <c r="G8" s="132"/>
      <c r="H8" s="133"/>
    </row>
    <row r="9" spans="1:8" s="9" customFormat="1" ht="33" customHeight="1" outlineLevel="1" x14ac:dyDescent="0.25">
      <c r="A9" s="20" t="s">
        <v>212</v>
      </c>
      <c r="B9" s="13" t="s">
        <v>90</v>
      </c>
      <c r="C9" s="21" t="s">
        <v>213</v>
      </c>
      <c r="D9" s="179"/>
      <c r="E9" s="134"/>
      <c r="F9" s="132"/>
      <c r="G9" s="132"/>
      <c r="H9" s="133"/>
    </row>
    <row r="10" spans="1:8" ht="30" customHeight="1" x14ac:dyDescent="0.25">
      <c r="A10" s="20" t="s">
        <v>214</v>
      </c>
      <c r="B10" s="13" t="s">
        <v>90</v>
      </c>
      <c r="C10" s="21" t="s">
        <v>215</v>
      </c>
      <c r="D10" s="179"/>
      <c r="E10" s="134"/>
      <c r="F10" s="132"/>
      <c r="G10" s="132"/>
      <c r="H10" s="133"/>
    </row>
    <row r="11" spans="1:8" ht="30" customHeight="1" x14ac:dyDescent="0.25">
      <c r="A11" s="20" t="s">
        <v>216</v>
      </c>
      <c r="B11" s="13" t="s">
        <v>90</v>
      </c>
      <c r="C11" s="21" t="s">
        <v>217</v>
      </c>
      <c r="D11" s="179"/>
      <c r="E11" s="134"/>
      <c r="F11" s="132"/>
      <c r="G11" s="132"/>
      <c r="H11" s="133"/>
    </row>
    <row r="12" spans="1:8" ht="15" customHeight="1" x14ac:dyDescent="0.25">
      <c r="A12" s="20" t="s">
        <v>218</v>
      </c>
      <c r="B12" s="13" t="s">
        <v>90</v>
      </c>
      <c r="C12" s="21" t="s">
        <v>219</v>
      </c>
      <c r="D12" s="179"/>
      <c r="E12" s="134"/>
      <c r="F12" s="132"/>
      <c r="G12" s="132"/>
      <c r="H12" s="133"/>
    </row>
    <row r="13" spans="1:8" s="9" customFormat="1" ht="15" customHeight="1" outlineLevel="1" x14ac:dyDescent="0.25">
      <c r="A13" s="20" t="s">
        <v>220</v>
      </c>
      <c r="B13" s="13" t="s">
        <v>90</v>
      </c>
      <c r="C13" s="21" t="s">
        <v>221</v>
      </c>
      <c r="D13" s="179"/>
      <c r="E13" s="134"/>
      <c r="F13" s="132"/>
      <c r="G13" s="132"/>
      <c r="H13" s="133"/>
    </row>
    <row r="14" spans="1:8" s="9" customFormat="1" ht="15" customHeight="1" outlineLevel="1" x14ac:dyDescent="0.25">
      <c r="A14" s="20" t="s">
        <v>222</v>
      </c>
      <c r="B14" s="13" t="s">
        <v>90</v>
      </c>
      <c r="C14" s="21" t="s">
        <v>223</v>
      </c>
      <c r="D14" s="179"/>
      <c r="E14" s="134"/>
      <c r="F14" s="132"/>
      <c r="G14" s="132"/>
      <c r="H14" s="133"/>
    </row>
    <row r="15" spans="1:8" ht="15" customHeight="1" x14ac:dyDescent="0.25">
      <c r="A15" s="20" t="s">
        <v>224</v>
      </c>
      <c r="B15" s="13" t="s">
        <v>90</v>
      </c>
      <c r="C15" s="62" t="s">
        <v>225</v>
      </c>
      <c r="D15" s="179"/>
      <c r="E15" s="135"/>
      <c r="F15" s="136"/>
      <c r="G15" s="136"/>
      <c r="H15" s="137"/>
    </row>
    <row r="16" spans="1:8" ht="15" customHeight="1" outlineLevel="1" x14ac:dyDescent="0.25">
      <c r="A16" s="20" t="s">
        <v>226</v>
      </c>
      <c r="B16" s="13" t="s">
        <v>90</v>
      </c>
      <c r="C16" s="62" t="s">
        <v>227</v>
      </c>
      <c r="D16" s="179"/>
      <c r="E16" s="134"/>
      <c r="F16" s="132"/>
      <c r="G16" s="132"/>
      <c r="H16" s="138"/>
    </row>
    <row r="17" spans="1:8" ht="15" customHeight="1" outlineLevel="1" x14ac:dyDescent="0.25">
      <c r="A17" s="20" t="s">
        <v>228</v>
      </c>
      <c r="B17" s="13" t="s">
        <v>90</v>
      </c>
      <c r="C17" s="168" t="s">
        <v>229</v>
      </c>
      <c r="D17" s="179"/>
      <c r="E17" s="139"/>
      <c r="F17" s="132"/>
      <c r="G17" s="132"/>
      <c r="H17" s="138"/>
    </row>
    <row r="18" spans="1:8" ht="30" customHeight="1" outlineLevel="1" x14ac:dyDescent="0.25">
      <c r="A18" s="20" t="s">
        <v>230</v>
      </c>
      <c r="B18" s="40" t="s">
        <v>90</v>
      </c>
      <c r="C18" s="69" t="s">
        <v>231</v>
      </c>
      <c r="D18" s="179"/>
      <c r="E18" s="139"/>
      <c r="F18" s="132"/>
      <c r="G18" s="132"/>
      <c r="H18" s="138"/>
    </row>
    <row r="19" spans="1:8" ht="15" customHeight="1" x14ac:dyDescent="0.25">
      <c r="A19" s="18"/>
      <c r="B19" s="19"/>
    </row>
    <row r="20" spans="1:8" ht="15" customHeight="1" x14ac:dyDescent="0.25">
      <c r="A20" s="18"/>
      <c r="B20" s="19"/>
    </row>
    <row r="21" spans="1:8" ht="15" customHeight="1" x14ac:dyDescent="0.25">
      <c r="A21" s="18"/>
      <c r="B21" s="19"/>
    </row>
    <row r="22" spans="1:8" ht="15" customHeight="1" x14ac:dyDescent="0.25">
      <c r="A22" s="18"/>
      <c r="B22" s="19"/>
    </row>
    <row r="23" spans="1:8" ht="15" customHeight="1" x14ac:dyDescent="0.25">
      <c r="A23" s="18"/>
      <c r="B23" s="19"/>
    </row>
    <row r="24" spans="1:8" ht="15" customHeight="1" x14ac:dyDescent="0.25">
      <c r="A24" s="18"/>
      <c r="B24" s="19"/>
    </row>
    <row r="25" spans="1:8" ht="15" customHeight="1" x14ac:dyDescent="0.25">
      <c r="A25" s="18"/>
      <c r="B25" s="19"/>
    </row>
    <row r="26" spans="1:8" ht="15" customHeight="1" x14ac:dyDescent="0.25">
      <c r="A26" s="18"/>
      <c r="B26" s="19"/>
    </row>
    <row r="27" spans="1:8" ht="15" customHeight="1" x14ac:dyDescent="0.25">
      <c r="A27" s="18"/>
      <c r="B27" s="19"/>
    </row>
    <row r="28" spans="1:8" ht="15" customHeight="1" x14ac:dyDescent="0.25">
      <c r="A28" s="18"/>
      <c r="B28" s="19"/>
    </row>
    <row r="29" spans="1:8" ht="15" customHeight="1" x14ac:dyDescent="0.25">
      <c r="A29" s="18"/>
      <c r="B29" s="19"/>
    </row>
    <row r="30" spans="1:8" ht="15" customHeight="1" x14ac:dyDescent="0.25">
      <c r="A30" s="18"/>
      <c r="B30" s="19"/>
    </row>
    <row r="31" spans="1:8" ht="15" customHeight="1" x14ac:dyDescent="0.25">
      <c r="A31" s="18"/>
      <c r="B31" s="19"/>
    </row>
    <row r="32" spans="1:8" ht="15" customHeight="1" x14ac:dyDescent="0.25">
      <c r="A32" s="18"/>
      <c r="B32" s="19"/>
    </row>
    <row r="33" spans="1:2" ht="15" customHeight="1" x14ac:dyDescent="0.25">
      <c r="A33" s="18"/>
      <c r="B33" s="19"/>
    </row>
    <row r="34" spans="1:2" ht="15" customHeight="1" x14ac:dyDescent="0.25">
      <c r="A34" s="18"/>
      <c r="B34" s="19"/>
    </row>
    <row r="35" spans="1:2" ht="15" customHeight="1" x14ac:dyDescent="0.25">
      <c r="A35" s="18"/>
      <c r="B35" s="19"/>
    </row>
    <row r="36" spans="1:2" ht="15" customHeight="1" x14ac:dyDescent="0.25">
      <c r="A36" s="18"/>
      <c r="B36" s="19"/>
    </row>
    <row r="37" spans="1:2" ht="15" customHeight="1" x14ac:dyDescent="0.25">
      <c r="A37" s="18"/>
      <c r="B37" s="19"/>
    </row>
    <row r="38" spans="1:2" ht="15" customHeight="1" x14ac:dyDescent="0.25">
      <c r="A38" s="18"/>
      <c r="B38" s="19"/>
    </row>
    <row r="39" spans="1:2" ht="15" customHeight="1" x14ac:dyDescent="0.25">
      <c r="A39" s="18"/>
      <c r="B39" s="19"/>
    </row>
    <row r="40" spans="1:2" ht="15" customHeight="1" x14ac:dyDescent="0.25">
      <c r="A40" s="18"/>
      <c r="B40" s="19"/>
    </row>
    <row r="41" spans="1:2" ht="15" customHeight="1" x14ac:dyDescent="0.25">
      <c r="A41" s="18"/>
      <c r="B41" s="19"/>
    </row>
    <row r="42" spans="1:2" ht="15" customHeight="1" x14ac:dyDescent="0.25">
      <c r="A42" s="18"/>
      <c r="B42" s="19"/>
    </row>
    <row r="43" spans="1:2" ht="15" customHeight="1" x14ac:dyDescent="0.25">
      <c r="A43" s="18"/>
      <c r="B43" s="19"/>
    </row>
    <row r="44" spans="1:2" ht="15" customHeight="1" x14ac:dyDescent="0.25">
      <c r="A44" s="18"/>
      <c r="B44" s="19"/>
    </row>
    <row r="45" spans="1:2" ht="15" customHeight="1" x14ac:dyDescent="0.25">
      <c r="A45" s="18"/>
      <c r="B45" s="19"/>
    </row>
    <row r="46" spans="1:2" ht="15" customHeight="1" x14ac:dyDescent="0.25">
      <c r="A46" s="18"/>
      <c r="B46" s="19"/>
    </row>
    <row r="47" spans="1:2" ht="15" customHeight="1" x14ac:dyDescent="0.25">
      <c r="A47" s="18"/>
      <c r="B47" s="19"/>
    </row>
    <row r="48" spans="1:2" ht="15" customHeight="1" x14ac:dyDescent="0.25">
      <c r="A48" s="18"/>
      <c r="B48" s="19"/>
    </row>
    <row r="49" spans="1:2" ht="15" customHeight="1" x14ac:dyDescent="0.25">
      <c r="A49" s="18"/>
      <c r="B49" s="19"/>
    </row>
    <row r="50" spans="1:2" ht="15" customHeight="1" x14ac:dyDescent="0.25">
      <c r="A50" s="18"/>
      <c r="B50" s="19"/>
    </row>
    <row r="51" spans="1:2" ht="15" customHeight="1" x14ac:dyDescent="0.25">
      <c r="A51" s="18"/>
      <c r="B51" s="19"/>
    </row>
    <row r="52" spans="1:2" ht="15" customHeight="1" x14ac:dyDescent="0.25">
      <c r="A52" s="18"/>
      <c r="B52" s="19"/>
    </row>
    <row r="53" spans="1:2" ht="15" customHeight="1" x14ac:dyDescent="0.25">
      <c r="A53" s="18"/>
      <c r="B53" s="19"/>
    </row>
    <row r="54" spans="1:2" ht="15" customHeight="1" x14ac:dyDescent="0.25">
      <c r="A54" s="18"/>
      <c r="B54" s="19"/>
    </row>
    <row r="55" spans="1:2" ht="15" customHeight="1" x14ac:dyDescent="0.25">
      <c r="A55" s="18"/>
      <c r="B55" s="19"/>
    </row>
    <row r="56" spans="1:2" ht="15" customHeight="1" x14ac:dyDescent="0.25">
      <c r="A56" s="18"/>
      <c r="B56" s="19"/>
    </row>
    <row r="57" spans="1:2" ht="15" customHeight="1" x14ac:dyDescent="0.25">
      <c r="A57" s="18"/>
      <c r="B57" s="19"/>
    </row>
    <row r="58" spans="1:2" ht="15" customHeight="1" x14ac:dyDescent="0.25">
      <c r="A58" s="18"/>
      <c r="B58" s="19"/>
    </row>
    <row r="59" spans="1:2" ht="15" customHeight="1" x14ac:dyDescent="0.25">
      <c r="A59" s="18"/>
      <c r="B59" s="19"/>
    </row>
    <row r="60" spans="1:2" ht="15" customHeight="1" x14ac:dyDescent="0.25">
      <c r="A60" s="18"/>
      <c r="B60" s="19"/>
    </row>
    <row r="61" spans="1:2" ht="15" customHeight="1" x14ac:dyDescent="0.25">
      <c r="A61" s="18"/>
      <c r="B61" s="19"/>
    </row>
    <row r="62" spans="1:2" ht="15" customHeight="1" x14ac:dyDescent="0.25">
      <c r="A62" s="18"/>
      <c r="B62" s="19"/>
    </row>
    <row r="63" spans="1:2" ht="15" customHeight="1" x14ac:dyDescent="0.25">
      <c r="A63" s="18"/>
      <c r="B63" s="19"/>
    </row>
    <row r="64" spans="1:2" ht="15" customHeight="1" x14ac:dyDescent="0.25">
      <c r="A64" s="18"/>
      <c r="B64" s="19"/>
    </row>
    <row r="65" spans="1:2" ht="15" customHeight="1" x14ac:dyDescent="0.25">
      <c r="A65" s="18"/>
      <c r="B65" s="19"/>
    </row>
    <row r="66" spans="1:2" ht="15" customHeight="1" x14ac:dyDescent="0.25">
      <c r="A66" s="18"/>
      <c r="B66" s="19"/>
    </row>
    <row r="67" spans="1:2" ht="15" customHeight="1" x14ac:dyDescent="0.25">
      <c r="A67" s="18"/>
      <c r="B67" s="19"/>
    </row>
    <row r="68" spans="1:2" ht="15" customHeight="1" x14ac:dyDescent="0.25">
      <c r="A68" s="18"/>
      <c r="B68" s="19"/>
    </row>
    <row r="69" spans="1:2" ht="15" customHeight="1" x14ac:dyDescent="0.25">
      <c r="A69" s="18"/>
      <c r="B69" s="19"/>
    </row>
    <row r="70" spans="1:2" ht="15" customHeight="1" x14ac:dyDescent="0.25">
      <c r="A70" s="18"/>
      <c r="B70" s="19"/>
    </row>
    <row r="71" spans="1:2" ht="15" customHeight="1" x14ac:dyDescent="0.25">
      <c r="A71" s="18"/>
      <c r="B71" s="19"/>
    </row>
    <row r="72" spans="1:2" ht="15" customHeight="1" x14ac:dyDescent="0.25">
      <c r="A72" s="18"/>
      <c r="B72" s="19"/>
    </row>
    <row r="73" spans="1:2" ht="15" customHeight="1" x14ac:dyDescent="0.25">
      <c r="A73" s="18"/>
      <c r="B73" s="19"/>
    </row>
    <row r="74" spans="1:2" ht="15" customHeight="1" x14ac:dyDescent="0.25">
      <c r="A74" s="18"/>
      <c r="B74" s="19"/>
    </row>
    <row r="75" spans="1:2" ht="15" customHeight="1" x14ac:dyDescent="0.25">
      <c r="A75" s="18"/>
      <c r="B75" s="19"/>
    </row>
    <row r="76" spans="1:2" ht="15" customHeight="1" x14ac:dyDescent="0.25">
      <c r="A76" s="18"/>
      <c r="B76" s="19"/>
    </row>
    <row r="77" spans="1:2" ht="15" customHeight="1" x14ac:dyDescent="0.25">
      <c r="A77" s="18"/>
      <c r="B77" s="19"/>
    </row>
    <row r="78" spans="1:2" ht="15" customHeight="1" x14ac:dyDescent="0.25">
      <c r="A78" s="18"/>
      <c r="B78" s="19"/>
    </row>
    <row r="79" spans="1:2" ht="15" customHeight="1" x14ac:dyDescent="0.25">
      <c r="A79" s="18"/>
      <c r="B79" s="19"/>
    </row>
    <row r="80" spans="1:2" ht="15" customHeight="1" x14ac:dyDescent="0.25">
      <c r="A80" s="18"/>
      <c r="B80" s="19"/>
    </row>
    <row r="81" spans="1:2" ht="15" customHeight="1" x14ac:dyDescent="0.25">
      <c r="A81" s="18"/>
      <c r="B81" s="19"/>
    </row>
    <row r="82" spans="1:2" ht="15" customHeight="1" x14ac:dyDescent="0.25">
      <c r="A82" s="18"/>
      <c r="B82" s="19"/>
    </row>
    <row r="83" spans="1:2" ht="15" customHeight="1" x14ac:dyDescent="0.25">
      <c r="A83" s="18"/>
      <c r="B83" s="19"/>
    </row>
    <row r="84" spans="1:2" ht="15" customHeight="1" x14ac:dyDescent="0.25">
      <c r="A84" s="18"/>
      <c r="B84" s="19"/>
    </row>
    <row r="85" spans="1:2" ht="15" customHeight="1" x14ac:dyDescent="0.25">
      <c r="A85" s="18"/>
      <c r="B85" s="19"/>
    </row>
    <row r="86" spans="1:2" ht="15" customHeight="1" x14ac:dyDescent="0.25">
      <c r="A86" s="18"/>
      <c r="B86" s="19"/>
    </row>
    <row r="87" spans="1:2" ht="15" customHeight="1" x14ac:dyDescent="0.25">
      <c r="A87" s="18"/>
      <c r="B87" s="19"/>
    </row>
    <row r="88" spans="1:2" ht="15" customHeight="1" x14ac:dyDescent="0.25">
      <c r="A88" s="18"/>
      <c r="B88" s="19"/>
    </row>
    <row r="89" spans="1:2" ht="15" customHeight="1" x14ac:dyDescent="0.25">
      <c r="A89" s="18"/>
      <c r="B89" s="19"/>
    </row>
    <row r="90" spans="1:2" ht="15" customHeight="1" x14ac:dyDescent="0.25">
      <c r="A90" s="18"/>
      <c r="B90" s="19"/>
    </row>
    <row r="91" spans="1:2" ht="15" customHeight="1" x14ac:dyDescent="0.25">
      <c r="A91" s="18"/>
      <c r="B91" s="19"/>
    </row>
    <row r="92" spans="1:2" ht="15" customHeight="1" x14ac:dyDescent="0.25">
      <c r="A92" s="18"/>
      <c r="B92" s="19"/>
    </row>
    <row r="93" spans="1:2" ht="15" customHeight="1" x14ac:dyDescent="0.25">
      <c r="A93" s="18"/>
      <c r="B93" s="19"/>
    </row>
    <row r="94" spans="1:2" ht="15" customHeight="1" x14ac:dyDescent="0.25">
      <c r="A94" s="18"/>
      <c r="B94" s="19"/>
    </row>
    <row r="95" spans="1:2" ht="15" customHeight="1" x14ac:dyDescent="0.25">
      <c r="A95" s="18"/>
      <c r="B95" s="19"/>
    </row>
    <row r="96" spans="1:2" ht="15" customHeight="1" x14ac:dyDescent="0.25">
      <c r="A96" s="18"/>
      <c r="B96" s="19"/>
    </row>
    <row r="97" spans="1:2" ht="15" customHeight="1" x14ac:dyDescent="0.25">
      <c r="A97" s="18"/>
      <c r="B97" s="19"/>
    </row>
    <row r="98" spans="1:2" ht="15" customHeight="1" x14ac:dyDescent="0.25">
      <c r="A98" s="18"/>
      <c r="B98" s="19"/>
    </row>
    <row r="99" spans="1:2" ht="15" customHeight="1" x14ac:dyDescent="0.25">
      <c r="A99" s="18"/>
      <c r="B99" s="19"/>
    </row>
    <row r="100" spans="1:2" ht="15" customHeight="1" x14ac:dyDescent="0.25">
      <c r="A100" s="18"/>
      <c r="B100" s="19"/>
    </row>
    <row r="101" spans="1:2" ht="15" customHeight="1" x14ac:dyDescent="0.25">
      <c r="A101" s="18"/>
      <c r="B101" s="19"/>
    </row>
    <row r="102" spans="1:2" ht="15" customHeight="1" x14ac:dyDescent="0.25">
      <c r="A102" s="18"/>
      <c r="B102" s="19"/>
    </row>
    <row r="103" spans="1:2" ht="15" customHeight="1" x14ac:dyDescent="0.25">
      <c r="A103" s="18"/>
      <c r="B103" s="19"/>
    </row>
    <row r="104" spans="1:2" ht="15" customHeight="1" x14ac:dyDescent="0.25">
      <c r="A104" s="18"/>
      <c r="B104" s="19"/>
    </row>
    <row r="105" spans="1:2" ht="15" customHeight="1" x14ac:dyDescent="0.25">
      <c r="A105" s="18"/>
      <c r="B105" s="19"/>
    </row>
    <row r="106" spans="1:2" ht="15" customHeight="1" x14ac:dyDescent="0.25">
      <c r="A106" s="18"/>
      <c r="B106" s="19"/>
    </row>
    <row r="107" spans="1:2" ht="15" customHeight="1" x14ac:dyDescent="0.25">
      <c r="A107" s="18"/>
      <c r="B107" s="19"/>
    </row>
    <row r="108" spans="1:2" ht="15" customHeight="1" x14ac:dyDescent="0.25">
      <c r="A108" s="18"/>
      <c r="B108" s="19"/>
    </row>
    <row r="109" spans="1:2" ht="15" customHeight="1" x14ac:dyDescent="0.25">
      <c r="A109" s="18"/>
      <c r="B109" s="19"/>
    </row>
    <row r="110" spans="1:2" ht="15" customHeight="1" x14ac:dyDescent="0.25">
      <c r="A110" s="18"/>
      <c r="B110" s="19"/>
    </row>
    <row r="111" spans="1:2" ht="15" customHeight="1" x14ac:dyDescent="0.25">
      <c r="A111" s="18"/>
      <c r="B111" s="19"/>
    </row>
    <row r="112" spans="1:2" ht="15" customHeight="1" x14ac:dyDescent="0.25">
      <c r="A112" s="18"/>
      <c r="B112" s="19"/>
    </row>
    <row r="113" spans="1:2" ht="15" customHeight="1" x14ac:dyDescent="0.25">
      <c r="A113" s="18"/>
      <c r="B113" s="19"/>
    </row>
    <row r="114" spans="1:2" ht="15" customHeight="1" x14ac:dyDescent="0.25">
      <c r="A114" s="18"/>
      <c r="B114" s="19"/>
    </row>
    <row r="115" spans="1:2" ht="15" customHeight="1" x14ac:dyDescent="0.25">
      <c r="A115" s="18"/>
      <c r="B115" s="19"/>
    </row>
    <row r="116" spans="1:2" ht="15" customHeight="1" x14ac:dyDescent="0.25">
      <c r="A116" s="18"/>
      <c r="B116" s="19"/>
    </row>
    <row r="117" spans="1:2" ht="15" customHeight="1" x14ac:dyDescent="0.25">
      <c r="A117" s="18"/>
      <c r="B117" s="19"/>
    </row>
    <row r="118" spans="1:2" ht="15" customHeight="1" x14ac:dyDescent="0.25">
      <c r="A118" s="18"/>
      <c r="B118" s="19"/>
    </row>
    <row r="119" spans="1:2" ht="15" customHeight="1" x14ac:dyDescent="0.25">
      <c r="A119" s="18"/>
      <c r="B119" s="19"/>
    </row>
    <row r="120" spans="1:2" ht="15" customHeight="1" x14ac:dyDescent="0.25">
      <c r="A120" s="18"/>
      <c r="B120" s="19"/>
    </row>
    <row r="121" spans="1:2" ht="15" customHeight="1" x14ac:dyDescent="0.25">
      <c r="A121" s="18"/>
      <c r="B121" s="19"/>
    </row>
    <row r="122" spans="1:2" ht="15" customHeight="1" x14ac:dyDescent="0.25">
      <c r="A122" s="18"/>
      <c r="B122" s="19"/>
    </row>
    <row r="123" spans="1:2" ht="15" customHeight="1" x14ac:dyDescent="0.25">
      <c r="A123" s="18"/>
      <c r="B123" s="19"/>
    </row>
    <row r="124" spans="1:2" ht="15" customHeight="1" x14ac:dyDescent="0.25">
      <c r="A124" s="18"/>
      <c r="B124" s="19"/>
    </row>
    <row r="125" spans="1:2" ht="15" customHeight="1" x14ac:dyDescent="0.25">
      <c r="A125" s="18"/>
      <c r="B125" s="19"/>
    </row>
    <row r="126" spans="1:2" ht="15" customHeight="1" x14ac:dyDescent="0.25">
      <c r="A126" s="18"/>
      <c r="B126" s="19"/>
    </row>
    <row r="127" spans="1:2" ht="15" customHeight="1" x14ac:dyDescent="0.25">
      <c r="A127" s="18"/>
      <c r="B127" s="19"/>
    </row>
    <row r="128" spans="1:2" ht="15" customHeight="1" x14ac:dyDescent="0.25">
      <c r="A128" s="18"/>
      <c r="B128" s="19"/>
    </row>
    <row r="129" spans="1:2" ht="15" customHeight="1" x14ac:dyDescent="0.25">
      <c r="A129" s="18"/>
      <c r="B129" s="19"/>
    </row>
    <row r="130" spans="1:2" ht="15" customHeight="1" x14ac:dyDescent="0.25">
      <c r="A130" s="18"/>
      <c r="B130" s="19"/>
    </row>
    <row r="131" spans="1:2" ht="15" customHeight="1" x14ac:dyDescent="0.25">
      <c r="A131" s="18"/>
      <c r="B131" s="19"/>
    </row>
    <row r="132" spans="1:2" ht="15" customHeight="1" x14ac:dyDescent="0.25">
      <c r="A132" s="18"/>
      <c r="B132" s="19"/>
    </row>
    <row r="133" spans="1:2" ht="15" customHeight="1" x14ac:dyDescent="0.25">
      <c r="A133" s="18"/>
      <c r="B133" s="19"/>
    </row>
    <row r="134" spans="1:2" ht="15" customHeight="1" x14ac:dyDescent="0.25">
      <c r="A134" s="18"/>
      <c r="B134" s="19"/>
    </row>
    <row r="135" spans="1:2" ht="15" customHeight="1" x14ac:dyDescent="0.25">
      <c r="A135" s="18"/>
      <c r="B135" s="19"/>
    </row>
    <row r="136" spans="1:2" ht="15" customHeight="1" x14ac:dyDescent="0.25">
      <c r="A136" s="18"/>
      <c r="B136" s="19"/>
    </row>
    <row r="137" spans="1:2" ht="15" customHeight="1" x14ac:dyDescent="0.25">
      <c r="A137" s="18"/>
      <c r="B137" s="19"/>
    </row>
    <row r="138" spans="1:2" ht="15" customHeight="1" x14ac:dyDescent="0.25">
      <c r="A138" s="18"/>
      <c r="B138" s="19"/>
    </row>
    <row r="139" spans="1:2" ht="15" customHeight="1" x14ac:dyDescent="0.25">
      <c r="A139" s="18"/>
      <c r="B139" s="19"/>
    </row>
    <row r="140" spans="1:2" ht="15" customHeight="1" x14ac:dyDescent="0.25">
      <c r="A140" s="18"/>
      <c r="B140" s="19"/>
    </row>
    <row r="141" spans="1:2" ht="15" customHeight="1" x14ac:dyDescent="0.25">
      <c r="A141" s="18"/>
      <c r="B141" s="19"/>
    </row>
    <row r="142" spans="1:2" ht="15" customHeight="1" x14ac:dyDescent="0.25">
      <c r="A142" s="18"/>
      <c r="B142" s="19"/>
    </row>
    <row r="143" spans="1:2" ht="15" customHeight="1" x14ac:dyDescent="0.25">
      <c r="A143" s="18"/>
      <c r="B143" s="19"/>
    </row>
    <row r="144" spans="1:2" ht="15" customHeight="1" x14ac:dyDescent="0.25">
      <c r="A144" s="18"/>
      <c r="B144" s="19"/>
    </row>
    <row r="145" spans="1:2" ht="15" customHeight="1" x14ac:dyDescent="0.25">
      <c r="A145" s="18"/>
      <c r="B145" s="19"/>
    </row>
    <row r="146" spans="1:2" ht="15" customHeight="1" x14ac:dyDescent="0.25">
      <c r="A146" s="18"/>
      <c r="B146" s="19"/>
    </row>
    <row r="147" spans="1:2" ht="15" customHeight="1" x14ac:dyDescent="0.25">
      <c r="A147" s="18"/>
      <c r="B147" s="19"/>
    </row>
    <row r="148" spans="1:2" ht="15" customHeight="1" x14ac:dyDescent="0.25">
      <c r="A148" s="18"/>
      <c r="B148" s="19"/>
    </row>
    <row r="149" spans="1:2" ht="15" customHeight="1" x14ac:dyDescent="0.25">
      <c r="A149" s="18"/>
      <c r="B149" s="19"/>
    </row>
    <row r="150" spans="1:2" ht="15" customHeight="1" x14ac:dyDescent="0.25">
      <c r="A150" s="18"/>
      <c r="B150" s="19"/>
    </row>
    <row r="151" spans="1:2" ht="15" customHeight="1" x14ac:dyDescent="0.25">
      <c r="A151" s="18"/>
      <c r="B151" s="19"/>
    </row>
    <row r="152" spans="1:2" ht="15" customHeight="1" x14ac:dyDescent="0.25">
      <c r="A152" s="18"/>
      <c r="B152" s="19"/>
    </row>
    <row r="153" spans="1:2" ht="15" customHeight="1" x14ac:dyDescent="0.25">
      <c r="A153" s="18"/>
      <c r="B153" s="19"/>
    </row>
    <row r="154" spans="1:2" ht="15" customHeight="1" x14ac:dyDescent="0.25">
      <c r="A154" s="18"/>
      <c r="B154" s="19"/>
    </row>
    <row r="155" spans="1:2" ht="15" customHeight="1" x14ac:dyDescent="0.25">
      <c r="A155" s="18"/>
      <c r="B155" s="19"/>
    </row>
    <row r="156" spans="1:2" ht="15" customHeight="1" x14ac:dyDescent="0.25">
      <c r="A156" s="18"/>
      <c r="B156" s="19"/>
    </row>
    <row r="157" spans="1:2" ht="15" customHeight="1" x14ac:dyDescent="0.25">
      <c r="A157" s="18"/>
      <c r="B157" s="19"/>
    </row>
    <row r="158" spans="1:2" ht="15" customHeight="1" x14ac:dyDescent="0.25">
      <c r="A158" s="18"/>
      <c r="B158" s="19"/>
    </row>
    <row r="159" spans="1:2" ht="15" customHeight="1" x14ac:dyDescent="0.25">
      <c r="A159" s="18"/>
      <c r="B159" s="19"/>
    </row>
    <row r="160" spans="1:2" ht="15" customHeight="1" x14ac:dyDescent="0.25">
      <c r="A160" s="18"/>
      <c r="B160" s="19"/>
    </row>
    <row r="161" spans="1:2" ht="15" customHeight="1" x14ac:dyDescent="0.25">
      <c r="A161" s="18"/>
      <c r="B161" s="19"/>
    </row>
    <row r="162" spans="1:2" ht="15" customHeight="1" x14ac:dyDescent="0.25">
      <c r="A162" s="18"/>
      <c r="B162" s="19"/>
    </row>
    <row r="163" spans="1:2" ht="15" customHeight="1" x14ac:dyDescent="0.25">
      <c r="A163" s="18"/>
      <c r="B163" s="19"/>
    </row>
    <row r="164" spans="1:2" ht="15" customHeight="1" x14ac:dyDescent="0.25">
      <c r="A164" s="18"/>
      <c r="B164" s="19"/>
    </row>
    <row r="165" spans="1:2" ht="15" customHeight="1" x14ac:dyDescent="0.25">
      <c r="A165" s="18"/>
      <c r="B165" s="19"/>
    </row>
    <row r="166" spans="1:2" ht="15" customHeight="1" x14ac:dyDescent="0.25">
      <c r="A166" s="18"/>
      <c r="B166" s="19"/>
    </row>
    <row r="167" spans="1:2" ht="15" customHeight="1" x14ac:dyDescent="0.25">
      <c r="A167" s="18"/>
      <c r="B167" s="19"/>
    </row>
    <row r="168" spans="1:2" ht="15" customHeight="1" x14ac:dyDescent="0.25">
      <c r="A168" s="18"/>
      <c r="B168" s="19"/>
    </row>
    <row r="169" spans="1:2" ht="15" customHeight="1" x14ac:dyDescent="0.25">
      <c r="A169" s="18"/>
      <c r="B169" s="19"/>
    </row>
    <row r="170" spans="1:2" ht="15" customHeight="1" x14ac:dyDescent="0.25">
      <c r="A170" s="18"/>
      <c r="B170" s="19"/>
    </row>
    <row r="171" spans="1:2" ht="15" customHeight="1" x14ac:dyDescent="0.25">
      <c r="A171" s="18"/>
      <c r="B171" s="19"/>
    </row>
    <row r="172" spans="1:2" ht="15" customHeight="1" x14ac:dyDescent="0.25">
      <c r="A172" s="18"/>
      <c r="B172" s="19"/>
    </row>
    <row r="173" spans="1:2" ht="15" customHeight="1" x14ac:dyDescent="0.25">
      <c r="A173" s="18"/>
      <c r="B173" s="19"/>
    </row>
    <row r="174" spans="1:2" ht="15" customHeight="1" x14ac:dyDescent="0.25">
      <c r="A174" s="18"/>
      <c r="B174" s="19"/>
    </row>
    <row r="175" spans="1:2" ht="15" customHeight="1" x14ac:dyDescent="0.25">
      <c r="A175" s="18"/>
      <c r="B175" s="19"/>
    </row>
    <row r="176" spans="1:2" ht="15" customHeight="1" x14ac:dyDescent="0.25">
      <c r="A176" s="18"/>
      <c r="B176" s="19"/>
    </row>
    <row r="177" spans="1:2" ht="15" customHeight="1" x14ac:dyDescent="0.25">
      <c r="A177" s="18"/>
      <c r="B177" s="19"/>
    </row>
    <row r="178" spans="1:2" ht="15" customHeight="1" x14ac:dyDescent="0.25">
      <c r="A178" s="18"/>
      <c r="B178" s="19"/>
    </row>
    <row r="179" spans="1:2" ht="15" customHeight="1" x14ac:dyDescent="0.25">
      <c r="A179" s="18"/>
      <c r="B179" s="19"/>
    </row>
    <row r="180" spans="1:2" ht="15" customHeight="1" x14ac:dyDescent="0.25">
      <c r="A180" s="18"/>
      <c r="B180" s="19"/>
    </row>
    <row r="181" spans="1:2" ht="15" customHeight="1" x14ac:dyDescent="0.25">
      <c r="A181" s="18"/>
      <c r="B181" s="19"/>
    </row>
    <row r="182" spans="1:2" ht="15" customHeight="1" x14ac:dyDescent="0.25">
      <c r="A182" s="18"/>
      <c r="B182" s="19"/>
    </row>
    <row r="183" spans="1:2" ht="15" customHeight="1" x14ac:dyDescent="0.25">
      <c r="A183" s="18"/>
      <c r="B183" s="19"/>
    </row>
    <row r="184" spans="1:2" ht="15" customHeight="1" x14ac:dyDescent="0.25">
      <c r="A184" s="18"/>
      <c r="B184" s="19"/>
    </row>
    <row r="185" spans="1:2" ht="15" customHeight="1" x14ac:dyDescent="0.25">
      <c r="A185" s="18"/>
      <c r="B185" s="19"/>
    </row>
    <row r="186" spans="1:2" ht="15" customHeight="1" x14ac:dyDescent="0.25">
      <c r="A186" s="18"/>
      <c r="B186" s="19"/>
    </row>
    <row r="187" spans="1:2" ht="15" customHeight="1" x14ac:dyDescent="0.25">
      <c r="A187" s="18"/>
      <c r="B187" s="19"/>
    </row>
    <row r="188" spans="1:2" ht="15" customHeight="1" x14ac:dyDescent="0.25">
      <c r="A188" s="18"/>
      <c r="B188" s="19"/>
    </row>
    <row r="189" spans="1:2" ht="15" customHeight="1" x14ac:dyDescent="0.25">
      <c r="A189" s="18"/>
      <c r="B189" s="19"/>
    </row>
    <row r="190" spans="1:2" ht="15" customHeight="1" x14ac:dyDescent="0.25">
      <c r="A190" s="18"/>
      <c r="B190" s="19"/>
    </row>
    <row r="191" spans="1:2" ht="15" customHeight="1" x14ac:dyDescent="0.25">
      <c r="A191" s="18"/>
      <c r="B191" s="19"/>
    </row>
    <row r="192" spans="1:2" ht="15" customHeight="1" x14ac:dyDescent="0.25">
      <c r="A192" s="18"/>
      <c r="B192" s="19"/>
    </row>
    <row r="193" spans="1:2" ht="15" customHeight="1" x14ac:dyDescent="0.25">
      <c r="A193" s="18"/>
      <c r="B193" s="19"/>
    </row>
    <row r="194" spans="1:2" ht="15" customHeight="1" x14ac:dyDescent="0.25">
      <c r="A194" s="18"/>
      <c r="B194" s="19"/>
    </row>
    <row r="195" spans="1:2" ht="15" customHeight="1" x14ac:dyDescent="0.25">
      <c r="A195" s="18"/>
      <c r="B195" s="19"/>
    </row>
    <row r="196" spans="1:2" ht="15" customHeight="1" x14ac:dyDescent="0.25">
      <c r="A196" s="18"/>
      <c r="B196" s="19"/>
    </row>
    <row r="197" spans="1:2" ht="15" customHeight="1" x14ac:dyDescent="0.25">
      <c r="A197" s="18"/>
      <c r="B197" s="19"/>
    </row>
    <row r="198" spans="1:2" ht="15" customHeight="1" x14ac:dyDescent="0.25">
      <c r="A198" s="18"/>
      <c r="B198" s="19"/>
    </row>
    <row r="199" spans="1:2" ht="15" customHeight="1" x14ac:dyDescent="0.25">
      <c r="A199" s="18"/>
      <c r="B199" s="19"/>
    </row>
    <row r="200" spans="1:2" ht="15" customHeight="1" x14ac:dyDescent="0.25">
      <c r="A200" s="18"/>
      <c r="B200" s="19"/>
    </row>
    <row r="201" spans="1:2" ht="15" customHeight="1" x14ac:dyDescent="0.25">
      <c r="A201" s="18"/>
      <c r="B201" s="19"/>
    </row>
    <row r="202" spans="1:2" ht="15" customHeight="1" x14ac:dyDescent="0.25">
      <c r="A202" s="18"/>
      <c r="B202" s="19"/>
    </row>
    <row r="203" spans="1:2" ht="15" customHeight="1" x14ac:dyDescent="0.25">
      <c r="A203" s="18"/>
      <c r="B203" s="19"/>
    </row>
    <row r="204" spans="1:2" ht="15" customHeight="1" x14ac:dyDescent="0.25">
      <c r="A204" s="18"/>
      <c r="B204" s="19"/>
    </row>
    <row r="205" spans="1:2" ht="15" customHeight="1" x14ac:dyDescent="0.25">
      <c r="A205" s="18"/>
      <c r="B205" s="19"/>
    </row>
    <row r="206" spans="1:2" ht="15" customHeight="1" x14ac:dyDescent="0.25">
      <c r="A206" s="18"/>
      <c r="B206" s="19"/>
    </row>
    <row r="207" spans="1:2" ht="15" customHeight="1" x14ac:dyDescent="0.25">
      <c r="A207" s="18"/>
      <c r="B207" s="19"/>
    </row>
    <row r="208" spans="1:2" ht="15" customHeight="1" x14ac:dyDescent="0.25">
      <c r="A208" s="18"/>
      <c r="B208" s="19"/>
    </row>
    <row r="209" spans="1:2" ht="15" customHeight="1" x14ac:dyDescent="0.25">
      <c r="A209" s="18"/>
      <c r="B209" s="19"/>
    </row>
    <row r="210" spans="1:2" ht="15" customHeight="1" x14ac:dyDescent="0.25">
      <c r="A210" s="18"/>
      <c r="B210" s="19"/>
    </row>
    <row r="211" spans="1:2" ht="15" customHeight="1" x14ac:dyDescent="0.25">
      <c r="A211" s="18"/>
      <c r="B211" s="19"/>
    </row>
    <row r="212" spans="1:2" ht="15" customHeight="1" x14ac:dyDescent="0.25">
      <c r="A212" s="18"/>
      <c r="B212" s="19"/>
    </row>
    <row r="213" spans="1:2" ht="15" customHeight="1" x14ac:dyDescent="0.25">
      <c r="A213" s="18"/>
      <c r="B213" s="19"/>
    </row>
    <row r="214" spans="1:2" ht="15" customHeight="1" x14ac:dyDescent="0.25">
      <c r="A214" s="18"/>
      <c r="B214" s="19"/>
    </row>
    <row r="215" spans="1:2" ht="15" customHeight="1" x14ac:dyDescent="0.25">
      <c r="A215" s="18"/>
      <c r="B215" s="19"/>
    </row>
    <row r="216" spans="1:2" ht="15" customHeight="1" x14ac:dyDescent="0.25">
      <c r="A216" s="18"/>
      <c r="B216" s="19"/>
    </row>
    <row r="217" spans="1:2" ht="15" customHeight="1" x14ac:dyDescent="0.25">
      <c r="A217" s="18"/>
      <c r="B217" s="19"/>
    </row>
    <row r="218" spans="1:2" ht="15" customHeight="1" x14ac:dyDescent="0.25">
      <c r="A218" s="18"/>
      <c r="B218" s="19"/>
    </row>
    <row r="219" spans="1:2" ht="15" customHeight="1" x14ac:dyDescent="0.25">
      <c r="A219" s="18"/>
      <c r="B219" s="19"/>
    </row>
    <row r="220" spans="1:2" ht="15" customHeight="1" x14ac:dyDescent="0.25">
      <c r="A220" s="18"/>
      <c r="B220" s="19"/>
    </row>
    <row r="221" spans="1:2" ht="15" customHeight="1" x14ac:dyDescent="0.25">
      <c r="A221" s="18"/>
      <c r="B221" s="19"/>
    </row>
    <row r="222" spans="1:2" ht="15" customHeight="1" x14ac:dyDescent="0.25">
      <c r="A222" s="18"/>
      <c r="B222" s="19"/>
    </row>
    <row r="223" spans="1:2" ht="15" customHeight="1" x14ac:dyDescent="0.25">
      <c r="A223" s="18"/>
      <c r="B223" s="19"/>
    </row>
    <row r="224" spans="1:2" ht="15" customHeight="1" x14ac:dyDescent="0.25">
      <c r="A224" s="18"/>
      <c r="B224" s="19"/>
    </row>
    <row r="225" spans="1:2" ht="15" customHeight="1" x14ac:dyDescent="0.25">
      <c r="A225" s="18"/>
      <c r="B225" s="19"/>
    </row>
    <row r="226" spans="1:2" ht="15" customHeight="1" x14ac:dyDescent="0.25">
      <c r="A226" s="18"/>
      <c r="B226" s="19"/>
    </row>
    <row r="227" spans="1:2" ht="15" customHeight="1" x14ac:dyDescent="0.25">
      <c r="A227" s="18"/>
      <c r="B227" s="19"/>
    </row>
    <row r="228" spans="1:2" ht="15" customHeight="1" x14ac:dyDescent="0.25">
      <c r="A228" s="18"/>
      <c r="B228" s="19"/>
    </row>
    <row r="229" spans="1:2" ht="15" customHeight="1" x14ac:dyDescent="0.25">
      <c r="A229" s="18"/>
      <c r="B229" s="19"/>
    </row>
    <row r="230" spans="1:2" ht="15" customHeight="1" x14ac:dyDescent="0.25">
      <c r="A230" s="18"/>
      <c r="B230" s="19"/>
    </row>
    <row r="231" spans="1:2" ht="15" customHeight="1" x14ac:dyDescent="0.25">
      <c r="A231" s="18"/>
      <c r="B231" s="19"/>
    </row>
    <row r="232" spans="1:2" ht="15" customHeight="1" x14ac:dyDescent="0.25">
      <c r="A232" s="18"/>
      <c r="B232" s="19"/>
    </row>
    <row r="233" spans="1:2" ht="15" customHeight="1" x14ac:dyDescent="0.25">
      <c r="A233" s="18"/>
      <c r="B233" s="19"/>
    </row>
    <row r="234" spans="1:2" ht="15" customHeight="1" x14ac:dyDescent="0.25">
      <c r="A234" s="18"/>
      <c r="B234" s="19"/>
    </row>
    <row r="235" spans="1:2" ht="15" customHeight="1" x14ac:dyDescent="0.25">
      <c r="A235" s="18"/>
      <c r="B235" s="19"/>
    </row>
    <row r="236" spans="1:2" ht="15" customHeight="1" x14ac:dyDescent="0.25">
      <c r="A236" s="18"/>
      <c r="B236" s="19"/>
    </row>
    <row r="237" spans="1:2" ht="15" customHeight="1" x14ac:dyDescent="0.25">
      <c r="A237" s="18"/>
      <c r="B237" s="19"/>
    </row>
    <row r="238" spans="1:2" ht="15" customHeight="1" x14ac:dyDescent="0.25">
      <c r="A238" s="18"/>
      <c r="B238" s="19"/>
    </row>
    <row r="239" spans="1:2" ht="15" customHeight="1" x14ac:dyDescent="0.25">
      <c r="A239" s="18"/>
      <c r="B239" s="19"/>
    </row>
    <row r="240" spans="1:2" ht="15" customHeight="1" x14ac:dyDescent="0.25">
      <c r="A240" s="18"/>
      <c r="B240" s="19"/>
    </row>
    <row r="241" spans="1:2" ht="15" customHeight="1" x14ac:dyDescent="0.25">
      <c r="A241" s="18"/>
      <c r="B241" s="19"/>
    </row>
    <row r="242" spans="1:2" ht="15" customHeight="1" x14ac:dyDescent="0.25">
      <c r="A242" s="18"/>
      <c r="B242" s="19"/>
    </row>
    <row r="243" spans="1:2" ht="15" customHeight="1" x14ac:dyDescent="0.25">
      <c r="A243" s="18"/>
      <c r="B243" s="19"/>
    </row>
    <row r="244" spans="1:2" ht="15" customHeight="1" x14ac:dyDescent="0.25">
      <c r="A244" s="18"/>
      <c r="B244" s="19"/>
    </row>
    <row r="245" spans="1:2" ht="15" customHeight="1" x14ac:dyDescent="0.25">
      <c r="A245" s="18"/>
      <c r="B245" s="19"/>
    </row>
    <row r="246" spans="1:2" ht="15" customHeight="1" x14ac:dyDescent="0.25">
      <c r="A246" s="18"/>
      <c r="B246" s="19"/>
    </row>
    <row r="247" spans="1:2" ht="15" customHeight="1" x14ac:dyDescent="0.25">
      <c r="A247" s="18"/>
      <c r="B247" s="19"/>
    </row>
    <row r="248" spans="1:2" ht="15" customHeight="1" x14ac:dyDescent="0.25">
      <c r="A248" s="18"/>
      <c r="B248" s="19"/>
    </row>
    <row r="249" spans="1:2" ht="15" customHeight="1" x14ac:dyDescent="0.25">
      <c r="A249" s="18"/>
      <c r="B249" s="19"/>
    </row>
    <row r="250" spans="1:2" ht="15" customHeight="1" x14ac:dyDescent="0.25">
      <c r="A250" s="18"/>
      <c r="B250" s="19"/>
    </row>
    <row r="251" spans="1:2" ht="15" customHeight="1" x14ac:dyDescent="0.25">
      <c r="A251" s="18"/>
      <c r="B251" s="19"/>
    </row>
    <row r="252" spans="1:2" ht="15" customHeight="1" x14ac:dyDescent="0.25">
      <c r="A252" s="18"/>
      <c r="B252" s="19"/>
    </row>
    <row r="253" spans="1:2" ht="15" customHeight="1" x14ac:dyDescent="0.25">
      <c r="A253" s="18"/>
      <c r="B253" s="19"/>
    </row>
    <row r="254" spans="1:2" ht="15" customHeight="1" x14ac:dyDescent="0.25">
      <c r="A254" s="18"/>
      <c r="B254" s="19"/>
    </row>
    <row r="255" spans="1:2" ht="15" customHeight="1" x14ac:dyDescent="0.25">
      <c r="A255" s="18"/>
      <c r="B255" s="19"/>
    </row>
    <row r="256" spans="1:2" ht="15" customHeight="1" x14ac:dyDescent="0.25">
      <c r="A256" s="18"/>
      <c r="B256" s="19"/>
    </row>
    <row r="257" spans="1:2" ht="15" customHeight="1" x14ac:dyDescent="0.25">
      <c r="A257" s="18"/>
      <c r="B257" s="19"/>
    </row>
    <row r="258" spans="1:2" ht="15" customHeight="1" x14ac:dyDescent="0.25">
      <c r="A258" s="18"/>
      <c r="B258" s="19"/>
    </row>
    <row r="259" spans="1:2" ht="15" customHeight="1" x14ac:dyDescent="0.25">
      <c r="A259" s="18"/>
      <c r="B259" s="19"/>
    </row>
    <row r="260" spans="1:2" ht="15" customHeight="1" x14ac:dyDescent="0.25">
      <c r="A260" s="18"/>
      <c r="B260" s="19"/>
    </row>
    <row r="261" spans="1:2" ht="15" customHeight="1" x14ac:dyDescent="0.25">
      <c r="A261" s="18"/>
      <c r="B261" s="19"/>
    </row>
    <row r="262" spans="1:2" ht="15" customHeight="1" x14ac:dyDescent="0.25">
      <c r="A262" s="18"/>
      <c r="B262" s="19"/>
    </row>
    <row r="263" spans="1:2" ht="15" customHeight="1" x14ac:dyDescent="0.25">
      <c r="A263" s="18"/>
      <c r="B263" s="19"/>
    </row>
    <row r="264" spans="1:2" ht="15" customHeight="1" x14ac:dyDescent="0.25">
      <c r="A264" s="18"/>
      <c r="B264" s="19"/>
    </row>
    <row r="265" spans="1:2" ht="15" customHeight="1" x14ac:dyDescent="0.25">
      <c r="A265" s="18"/>
      <c r="B265" s="19"/>
    </row>
    <row r="266" spans="1:2" ht="15" customHeight="1" x14ac:dyDescent="0.25">
      <c r="A266" s="18"/>
      <c r="B266" s="19"/>
    </row>
    <row r="267" spans="1:2" ht="15" customHeight="1" x14ac:dyDescent="0.25">
      <c r="A267" s="18"/>
      <c r="B267" s="19"/>
    </row>
    <row r="268" spans="1:2" ht="15" customHeight="1" x14ac:dyDescent="0.25">
      <c r="A268" s="18"/>
      <c r="B268" s="19"/>
    </row>
    <row r="269" spans="1:2" ht="15" customHeight="1" x14ac:dyDescent="0.25">
      <c r="A269" s="18"/>
      <c r="B269" s="19"/>
    </row>
    <row r="270" spans="1:2" ht="15" customHeight="1" x14ac:dyDescent="0.25">
      <c r="A270" s="18"/>
      <c r="B270" s="19"/>
    </row>
    <row r="271" spans="1:2" ht="15" customHeight="1" x14ac:dyDescent="0.25">
      <c r="A271" s="18"/>
      <c r="B271" s="19"/>
    </row>
    <row r="272" spans="1:2" ht="15" customHeight="1" x14ac:dyDescent="0.25">
      <c r="A272" s="18"/>
      <c r="B272" s="19"/>
    </row>
    <row r="273" spans="1:2" ht="15" customHeight="1" x14ac:dyDescent="0.25">
      <c r="A273" s="18"/>
      <c r="B273" s="19"/>
    </row>
    <row r="274" spans="1:2" ht="15" customHeight="1" x14ac:dyDescent="0.25">
      <c r="A274" s="18"/>
      <c r="B274" s="19"/>
    </row>
    <row r="275" spans="1:2" ht="15" customHeight="1" x14ac:dyDescent="0.25">
      <c r="A275" s="18"/>
      <c r="B275" s="19"/>
    </row>
    <row r="276" spans="1:2" ht="15" customHeight="1" x14ac:dyDescent="0.25">
      <c r="A276" s="18"/>
      <c r="B276" s="19"/>
    </row>
    <row r="277" spans="1:2" ht="15" customHeight="1" x14ac:dyDescent="0.25">
      <c r="A277" s="18"/>
      <c r="B277" s="19"/>
    </row>
    <row r="278" spans="1:2" ht="15" customHeight="1" x14ac:dyDescent="0.25">
      <c r="A278" s="18"/>
      <c r="B278" s="19"/>
    </row>
    <row r="279" spans="1:2" ht="15" customHeight="1" x14ac:dyDescent="0.25">
      <c r="A279" s="18"/>
      <c r="B279" s="19"/>
    </row>
    <row r="280" spans="1:2" ht="15" customHeight="1" x14ac:dyDescent="0.25">
      <c r="A280" s="18"/>
      <c r="B280" s="19"/>
    </row>
    <row r="281" spans="1:2" ht="15" customHeight="1" x14ac:dyDescent="0.25">
      <c r="A281" s="18"/>
      <c r="B281" s="19"/>
    </row>
    <row r="282" spans="1:2" ht="15" customHeight="1" x14ac:dyDescent="0.25">
      <c r="A282" s="18"/>
      <c r="B282" s="19"/>
    </row>
    <row r="283" spans="1:2" ht="15" customHeight="1" x14ac:dyDescent="0.25">
      <c r="A283" s="18"/>
      <c r="B283" s="19"/>
    </row>
    <row r="284" spans="1:2" ht="15" customHeight="1" x14ac:dyDescent="0.25">
      <c r="A284" s="18"/>
      <c r="B284" s="19"/>
    </row>
    <row r="285" spans="1:2" ht="15" customHeight="1" x14ac:dyDescent="0.25">
      <c r="A285" s="18"/>
      <c r="B285" s="19"/>
    </row>
    <row r="286" spans="1:2" ht="15" customHeight="1" x14ac:dyDescent="0.25">
      <c r="A286" s="18"/>
      <c r="B286" s="19"/>
    </row>
    <row r="287" spans="1:2" ht="15" customHeight="1" x14ac:dyDescent="0.25">
      <c r="A287" s="18"/>
      <c r="B287" s="19"/>
    </row>
    <row r="288" spans="1:2" ht="15" customHeight="1" x14ac:dyDescent="0.25">
      <c r="A288" s="18"/>
      <c r="B288" s="19"/>
    </row>
    <row r="289" spans="1:2" ht="15" customHeight="1" x14ac:dyDescent="0.25">
      <c r="A289" s="18"/>
      <c r="B289" s="19"/>
    </row>
    <row r="290" spans="1:2" ht="15" customHeight="1" x14ac:dyDescent="0.25">
      <c r="A290" s="18"/>
      <c r="B290" s="19"/>
    </row>
    <row r="291" spans="1:2" ht="15" customHeight="1" x14ac:dyDescent="0.25">
      <c r="A291" s="18"/>
      <c r="B291" s="19"/>
    </row>
    <row r="292" spans="1:2" ht="15" customHeight="1" x14ac:dyDescent="0.25">
      <c r="A292" s="18"/>
      <c r="B292" s="19"/>
    </row>
    <row r="293" spans="1:2" ht="15" customHeight="1" x14ac:dyDescent="0.25">
      <c r="A293" s="18"/>
      <c r="B293" s="19"/>
    </row>
    <row r="294" spans="1:2" ht="15" customHeight="1" x14ac:dyDescent="0.25">
      <c r="A294" s="18"/>
      <c r="B294" s="19"/>
    </row>
    <row r="295" spans="1:2" ht="15" customHeight="1" x14ac:dyDescent="0.25">
      <c r="A295" s="18"/>
      <c r="B295" s="19"/>
    </row>
    <row r="296" spans="1:2" ht="15" customHeight="1" x14ac:dyDescent="0.25">
      <c r="A296" s="18"/>
      <c r="B296" s="19"/>
    </row>
    <row r="297" spans="1:2" ht="15" customHeight="1" x14ac:dyDescent="0.25">
      <c r="A297" s="18"/>
      <c r="B297" s="19"/>
    </row>
    <row r="298" spans="1:2" ht="15" customHeight="1" x14ac:dyDescent="0.25">
      <c r="A298" s="18"/>
      <c r="B298" s="19"/>
    </row>
    <row r="299" spans="1:2" ht="15" customHeight="1" x14ac:dyDescent="0.25">
      <c r="A299" s="18"/>
      <c r="B299" s="19"/>
    </row>
    <row r="300" spans="1:2" ht="15" customHeight="1" x14ac:dyDescent="0.25">
      <c r="A300" s="18"/>
      <c r="B300" s="19"/>
    </row>
    <row r="301" spans="1:2" ht="15" customHeight="1" x14ac:dyDescent="0.25">
      <c r="A301" s="18"/>
      <c r="B301" s="19"/>
    </row>
    <row r="302" spans="1:2" ht="15" customHeight="1" x14ac:dyDescent="0.25">
      <c r="A302" s="18"/>
      <c r="B302" s="19"/>
    </row>
    <row r="303" spans="1:2" ht="15" customHeight="1" x14ac:dyDescent="0.25">
      <c r="A303" s="18"/>
      <c r="B303" s="19"/>
    </row>
    <row r="304" spans="1:2" ht="15" customHeight="1" x14ac:dyDescent="0.25">
      <c r="A304" s="18"/>
      <c r="B304" s="19"/>
    </row>
    <row r="305" spans="1:2" ht="15" customHeight="1" x14ac:dyDescent="0.25">
      <c r="A305" s="18"/>
      <c r="B305" s="19"/>
    </row>
    <row r="306" spans="1:2" ht="15" customHeight="1" x14ac:dyDescent="0.25">
      <c r="A306" s="18"/>
      <c r="B306" s="19"/>
    </row>
    <row r="307" spans="1:2" ht="15" customHeight="1" x14ac:dyDescent="0.25">
      <c r="A307" s="18"/>
      <c r="B307" s="19"/>
    </row>
    <row r="308" spans="1:2" ht="15" customHeight="1" x14ac:dyDescent="0.25">
      <c r="A308" s="18"/>
      <c r="B308" s="19"/>
    </row>
    <row r="309" spans="1:2" ht="15" customHeight="1" x14ac:dyDescent="0.25">
      <c r="A309" s="18"/>
      <c r="B309" s="19"/>
    </row>
    <row r="310" spans="1:2" ht="15" customHeight="1" x14ac:dyDescent="0.25">
      <c r="A310" s="18"/>
      <c r="B310" s="19"/>
    </row>
    <row r="311" spans="1:2" ht="15" customHeight="1" x14ac:dyDescent="0.25">
      <c r="A311" s="18"/>
      <c r="B311" s="19"/>
    </row>
    <row r="312" spans="1:2" ht="15" customHeight="1" x14ac:dyDescent="0.25">
      <c r="A312" s="18"/>
      <c r="B312" s="19"/>
    </row>
    <row r="313" spans="1:2" ht="15" customHeight="1" x14ac:dyDescent="0.25">
      <c r="A313" s="18"/>
      <c r="B313" s="19"/>
    </row>
    <row r="314" spans="1:2" ht="15" customHeight="1" x14ac:dyDescent="0.25">
      <c r="A314" s="18"/>
      <c r="B314" s="19"/>
    </row>
    <row r="315" spans="1:2" ht="15" customHeight="1" x14ac:dyDescent="0.25">
      <c r="A315" s="18"/>
      <c r="B315" s="19"/>
    </row>
    <row r="316" spans="1:2" ht="15" customHeight="1" x14ac:dyDescent="0.25">
      <c r="A316" s="18"/>
      <c r="B316" s="19"/>
    </row>
    <row r="317" spans="1:2" ht="15" customHeight="1" x14ac:dyDescent="0.25">
      <c r="A317" s="18"/>
      <c r="B317" s="19"/>
    </row>
    <row r="318" spans="1:2" ht="15" customHeight="1" x14ac:dyDescent="0.25">
      <c r="A318" s="18"/>
      <c r="B318" s="19"/>
    </row>
    <row r="319" spans="1:2" ht="15" customHeight="1" x14ac:dyDescent="0.25">
      <c r="A319" s="18"/>
      <c r="B319" s="19"/>
    </row>
    <row r="320" spans="1:2" ht="15" customHeight="1" x14ac:dyDescent="0.25">
      <c r="A320" s="18"/>
      <c r="B320" s="19"/>
    </row>
    <row r="321" spans="1:2" ht="15" customHeight="1" x14ac:dyDescent="0.25">
      <c r="A321" s="18"/>
      <c r="B321" s="19"/>
    </row>
    <row r="322" spans="1:2" ht="15" customHeight="1" x14ac:dyDescent="0.25">
      <c r="A322" s="18"/>
      <c r="B322" s="19"/>
    </row>
    <row r="323" spans="1:2" ht="15" customHeight="1" x14ac:dyDescent="0.25">
      <c r="A323" s="18"/>
      <c r="B323" s="19"/>
    </row>
    <row r="324" spans="1:2" ht="15" customHeight="1" x14ac:dyDescent="0.25">
      <c r="A324" s="18"/>
      <c r="B324" s="19"/>
    </row>
    <row r="325" spans="1:2" ht="15" customHeight="1" x14ac:dyDescent="0.25">
      <c r="A325" s="18"/>
      <c r="B325" s="19"/>
    </row>
    <row r="326" spans="1:2" ht="15" customHeight="1" x14ac:dyDescent="0.25">
      <c r="A326" s="18"/>
      <c r="B326" s="19"/>
    </row>
    <row r="327" spans="1:2" ht="15" customHeight="1" x14ac:dyDescent="0.25">
      <c r="A327" s="18"/>
      <c r="B327" s="19"/>
    </row>
    <row r="328" spans="1:2" ht="15" customHeight="1" x14ac:dyDescent="0.25">
      <c r="A328" s="18"/>
      <c r="B328" s="19"/>
    </row>
    <row r="329" spans="1:2" ht="15" customHeight="1" x14ac:dyDescent="0.25">
      <c r="A329" s="18"/>
      <c r="B329" s="19"/>
    </row>
    <row r="330" spans="1:2" ht="15" customHeight="1" x14ac:dyDescent="0.25">
      <c r="A330" s="18"/>
      <c r="B330" s="19"/>
    </row>
    <row r="331" spans="1:2" ht="15" customHeight="1" x14ac:dyDescent="0.25">
      <c r="A331" s="18"/>
      <c r="B331" s="19"/>
    </row>
    <row r="332" spans="1:2" ht="15" customHeight="1" x14ac:dyDescent="0.25">
      <c r="A332" s="18"/>
      <c r="B332" s="19"/>
    </row>
    <row r="333" spans="1:2" ht="15" customHeight="1" x14ac:dyDescent="0.25">
      <c r="A333" s="18"/>
      <c r="B333" s="19"/>
    </row>
    <row r="334" spans="1:2" ht="15" customHeight="1" x14ac:dyDescent="0.25">
      <c r="A334" s="18"/>
      <c r="B334" s="19"/>
    </row>
    <row r="335" spans="1:2" ht="15" customHeight="1" x14ac:dyDescent="0.25">
      <c r="A335" s="18"/>
      <c r="B335" s="19"/>
    </row>
    <row r="336" spans="1:2" ht="15" customHeight="1" x14ac:dyDescent="0.25">
      <c r="A336" s="18"/>
      <c r="B336" s="19"/>
    </row>
    <row r="337" spans="1:2" ht="15" customHeight="1" x14ac:dyDescent="0.25">
      <c r="A337" s="18"/>
      <c r="B337" s="19"/>
    </row>
    <row r="338" spans="1:2" ht="15" customHeight="1" x14ac:dyDescent="0.25">
      <c r="A338" s="18"/>
      <c r="B338" s="19"/>
    </row>
    <row r="339" spans="1:2" ht="15" customHeight="1" x14ac:dyDescent="0.25">
      <c r="A339" s="18"/>
      <c r="B339" s="19"/>
    </row>
    <row r="340" spans="1:2" ht="15" customHeight="1" x14ac:dyDescent="0.25">
      <c r="A340" s="18"/>
      <c r="B340" s="19"/>
    </row>
    <row r="341" spans="1:2" ht="15" customHeight="1" x14ac:dyDescent="0.25">
      <c r="A341" s="18"/>
      <c r="B341" s="19"/>
    </row>
    <row r="342" spans="1:2" ht="15" customHeight="1" x14ac:dyDescent="0.25">
      <c r="A342" s="18"/>
      <c r="B342" s="19"/>
    </row>
    <row r="343" spans="1:2" ht="15" customHeight="1" x14ac:dyDescent="0.25">
      <c r="A343" s="18"/>
      <c r="B343" s="19"/>
    </row>
    <row r="344" spans="1:2" ht="15" customHeight="1" x14ac:dyDescent="0.25">
      <c r="A344" s="18"/>
      <c r="B344" s="19"/>
    </row>
    <row r="345" spans="1:2" ht="15" customHeight="1" x14ac:dyDescent="0.25">
      <c r="A345" s="18"/>
      <c r="B345" s="19"/>
    </row>
    <row r="346" spans="1:2" ht="15" customHeight="1" x14ac:dyDescent="0.25">
      <c r="A346" s="18"/>
      <c r="B346" s="19"/>
    </row>
    <row r="347" spans="1:2" ht="15" customHeight="1" x14ac:dyDescent="0.25">
      <c r="A347" s="18"/>
      <c r="B347" s="19"/>
    </row>
    <row r="348" spans="1:2" ht="15" customHeight="1" x14ac:dyDescent="0.25">
      <c r="A348" s="18"/>
      <c r="B348" s="19"/>
    </row>
    <row r="349" spans="1:2" ht="15" customHeight="1" x14ac:dyDescent="0.25">
      <c r="A349" s="18"/>
      <c r="B349" s="19"/>
    </row>
    <row r="350" spans="1:2" ht="15" customHeight="1" x14ac:dyDescent="0.25">
      <c r="A350" s="18"/>
      <c r="B350" s="19"/>
    </row>
    <row r="351" spans="1:2" ht="15" customHeight="1" x14ac:dyDescent="0.25">
      <c r="A351" s="18"/>
      <c r="B351" s="19"/>
    </row>
    <row r="352" spans="1:2" ht="15" customHeight="1" x14ac:dyDescent="0.25">
      <c r="A352" s="18"/>
      <c r="B352" s="19"/>
    </row>
    <row r="353" spans="1:2" ht="15" customHeight="1" x14ac:dyDescent="0.25">
      <c r="A353" s="18"/>
      <c r="B353" s="19"/>
    </row>
    <row r="354" spans="1:2" ht="15" customHeight="1" x14ac:dyDescent="0.25">
      <c r="A354" s="18"/>
      <c r="B354" s="19"/>
    </row>
    <row r="355" spans="1:2" ht="15" customHeight="1" x14ac:dyDescent="0.25">
      <c r="A355" s="18"/>
      <c r="B355" s="19"/>
    </row>
    <row r="356" spans="1:2" ht="15" customHeight="1" x14ac:dyDescent="0.25">
      <c r="A356" s="18"/>
      <c r="B356" s="19"/>
    </row>
    <row r="357" spans="1:2" ht="15" customHeight="1" x14ac:dyDescent="0.25">
      <c r="A357" s="18"/>
      <c r="B357" s="19"/>
    </row>
    <row r="358" spans="1:2" ht="15" customHeight="1" x14ac:dyDescent="0.25">
      <c r="A358" s="18"/>
      <c r="B358" s="19"/>
    </row>
    <row r="359" spans="1:2" ht="15" customHeight="1" x14ac:dyDescent="0.25">
      <c r="A359" s="18"/>
      <c r="B359" s="19"/>
    </row>
    <row r="360" spans="1:2" ht="15" customHeight="1" x14ac:dyDescent="0.25">
      <c r="A360" s="18"/>
      <c r="B360" s="19"/>
    </row>
    <row r="361" spans="1:2" ht="15" customHeight="1" x14ac:dyDescent="0.25">
      <c r="A361" s="18"/>
      <c r="B361" s="19"/>
    </row>
    <row r="362" spans="1:2" ht="15" customHeight="1" x14ac:dyDescent="0.25">
      <c r="A362" s="18"/>
      <c r="B362" s="19"/>
    </row>
    <row r="363" spans="1:2" ht="15" customHeight="1" x14ac:dyDescent="0.25">
      <c r="A363" s="18"/>
      <c r="B363" s="19"/>
    </row>
    <row r="364" spans="1:2" ht="15" customHeight="1" x14ac:dyDescent="0.25">
      <c r="A364" s="18"/>
      <c r="B364" s="19"/>
    </row>
    <row r="365" spans="1:2" ht="15" customHeight="1" x14ac:dyDescent="0.25">
      <c r="A365" s="18"/>
      <c r="B365" s="19"/>
    </row>
    <row r="366" spans="1:2" ht="15" customHeight="1" x14ac:dyDescent="0.25">
      <c r="A366" s="18"/>
      <c r="B366" s="19"/>
    </row>
    <row r="367" spans="1:2" ht="15" customHeight="1" x14ac:dyDescent="0.25">
      <c r="A367" s="18"/>
      <c r="B367" s="19"/>
    </row>
    <row r="368" spans="1:2" ht="15" customHeight="1" x14ac:dyDescent="0.25">
      <c r="A368" s="18"/>
      <c r="B368" s="19"/>
    </row>
    <row r="369" spans="1:2" ht="15" customHeight="1" x14ac:dyDescent="0.25">
      <c r="A369" s="18"/>
      <c r="B369" s="19"/>
    </row>
    <row r="370" spans="1:2" ht="15" customHeight="1" x14ac:dyDescent="0.25">
      <c r="A370" s="18"/>
      <c r="B370" s="19"/>
    </row>
    <row r="371" spans="1:2" ht="15" customHeight="1" x14ac:dyDescent="0.25">
      <c r="A371" s="18"/>
      <c r="B371" s="19"/>
    </row>
    <row r="372" spans="1:2" ht="15" customHeight="1" x14ac:dyDescent="0.25">
      <c r="A372" s="18"/>
      <c r="B372" s="19"/>
    </row>
    <row r="373" spans="1:2" ht="15" customHeight="1" x14ac:dyDescent="0.25">
      <c r="A373" s="18"/>
      <c r="B373" s="19"/>
    </row>
    <row r="374" spans="1:2" ht="15" customHeight="1" x14ac:dyDescent="0.25">
      <c r="A374" s="18"/>
      <c r="B374" s="19"/>
    </row>
    <row r="375" spans="1:2" ht="15" customHeight="1" x14ac:dyDescent="0.25">
      <c r="A375" s="18"/>
      <c r="B375" s="19"/>
    </row>
    <row r="376" spans="1:2" ht="15" customHeight="1" x14ac:dyDescent="0.25">
      <c r="A376" s="18"/>
      <c r="B376" s="19"/>
    </row>
    <row r="377" spans="1:2" ht="15" customHeight="1" x14ac:dyDescent="0.25">
      <c r="A377" s="18"/>
      <c r="B377" s="19"/>
    </row>
    <row r="378" spans="1:2" ht="15" customHeight="1" x14ac:dyDescent="0.25">
      <c r="A378" s="18"/>
      <c r="B378" s="19"/>
    </row>
    <row r="379" spans="1:2" ht="15" customHeight="1" x14ac:dyDescent="0.25">
      <c r="A379" s="18"/>
      <c r="B379" s="19"/>
    </row>
    <row r="380" spans="1:2" ht="15" customHeight="1" x14ac:dyDescent="0.25">
      <c r="A380" s="18"/>
      <c r="B380" s="19"/>
    </row>
    <row r="381" spans="1:2" ht="15" customHeight="1" x14ac:dyDescent="0.25">
      <c r="A381" s="18"/>
      <c r="B381" s="19"/>
    </row>
    <row r="382" spans="1:2" ht="15" customHeight="1" x14ac:dyDescent="0.25">
      <c r="A382" s="18"/>
      <c r="B382" s="19"/>
    </row>
    <row r="383" spans="1:2" ht="15" customHeight="1" x14ac:dyDescent="0.25">
      <c r="A383" s="18"/>
      <c r="B383" s="19"/>
    </row>
    <row r="384" spans="1:2" ht="15" customHeight="1" x14ac:dyDescent="0.25">
      <c r="A384" s="18"/>
      <c r="B384" s="19"/>
    </row>
    <row r="385" spans="1:2" ht="15" customHeight="1" x14ac:dyDescent="0.25">
      <c r="A385" s="18"/>
      <c r="B385" s="19"/>
    </row>
    <row r="386" spans="1:2" ht="15" customHeight="1" x14ac:dyDescent="0.25">
      <c r="A386" s="18"/>
      <c r="B386" s="19"/>
    </row>
    <row r="387" spans="1:2" ht="15" customHeight="1" x14ac:dyDescent="0.25">
      <c r="A387" s="18"/>
      <c r="B387" s="19"/>
    </row>
    <row r="388" spans="1:2" ht="15" customHeight="1" x14ac:dyDescent="0.25">
      <c r="A388" s="18"/>
      <c r="B388" s="19"/>
    </row>
    <row r="389" spans="1:2" ht="15" customHeight="1" x14ac:dyDescent="0.25">
      <c r="A389" s="18"/>
      <c r="B389" s="19"/>
    </row>
    <row r="390" spans="1:2" ht="15" customHeight="1" x14ac:dyDescent="0.25">
      <c r="A390" s="18"/>
      <c r="B390" s="19"/>
    </row>
    <row r="391" spans="1:2" ht="15" customHeight="1" x14ac:dyDescent="0.25">
      <c r="A391" s="18"/>
      <c r="B391" s="19"/>
    </row>
    <row r="392" spans="1:2" ht="15" customHeight="1" x14ac:dyDescent="0.25">
      <c r="A392" s="18"/>
      <c r="B392" s="19"/>
    </row>
    <row r="393" spans="1:2" ht="15" customHeight="1" x14ac:dyDescent="0.25">
      <c r="A393" s="18"/>
      <c r="B393" s="19"/>
    </row>
    <row r="394" spans="1:2" ht="15" customHeight="1" x14ac:dyDescent="0.25">
      <c r="A394" s="18"/>
      <c r="B394" s="19"/>
    </row>
    <row r="395" spans="1:2" ht="15" customHeight="1" x14ac:dyDescent="0.25">
      <c r="A395" s="18"/>
      <c r="B395" s="19"/>
    </row>
    <row r="396" spans="1:2" ht="15" customHeight="1" x14ac:dyDescent="0.25">
      <c r="A396" s="18"/>
      <c r="B396" s="19"/>
    </row>
    <row r="397" spans="1:2" ht="15" customHeight="1" x14ac:dyDescent="0.25">
      <c r="A397" s="18"/>
      <c r="B397" s="19"/>
    </row>
    <row r="398" spans="1:2" ht="15" customHeight="1" x14ac:dyDescent="0.25">
      <c r="A398" s="18"/>
      <c r="B398" s="19"/>
    </row>
    <row r="399" spans="1:2" ht="15" customHeight="1" x14ac:dyDescent="0.25">
      <c r="A399" s="18"/>
      <c r="B399" s="19"/>
    </row>
    <row r="400" spans="1:2" ht="15" customHeight="1" x14ac:dyDescent="0.25">
      <c r="A400" s="18"/>
      <c r="B400" s="19"/>
    </row>
    <row r="401" spans="1:2" ht="15" customHeight="1" x14ac:dyDescent="0.25">
      <c r="A401" s="18"/>
      <c r="B401" s="19"/>
    </row>
    <row r="402" spans="1:2" ht="15" customHeight="1" x14ac:dyDescent="0.25">
      <c r="A402" s="18"/>
      <c r="B402" s="19"/>
    </row>
    <row r="403" spans="1:2" ht="15" customHeight="1" x14ac:dyDescent="0.25">
      <c r="A403" s="18"/>
      <c r="B403" s="19"/>
    </row>
    <row r="404" spans="1:2" ht="15" customHeight="1" x14ac:dyDescent="0.25">
      <c r="A404" s="18"/>
      <c r="B404" s="19"/>
    </row>
    <row r="405" spans="1:2" ht="15" customHeight="1" x14ac:dyDescent="0.25">
      <c r="A405" s="18"/>
      <c r="B405" s="19"/>
    </row>
    <row r="406" spans="1:2" ht="15" customHeight="1" x14ac:dyDescent="0.25">
      <c r="A406" s="18"/>
      <c r="B406" s="19"/>
    </row>
    <row r="407" spans="1:2" ht="15" customHeight="1" x14ac:dyDescent="0.25">
      <c r="A407" s="18"/>
      <c r="B407" s="19"/>
    </row>
    <row r="408" spans="1:2" ht="15" customHeight="1" x14ac:dyDescent="0.25">
      <c r="A408" s="18"/>
      <c r="B408" s="19"/>
    </row>
    <row r="409" spans="1:2" ht="15" customHeight="1" x14ac:dyDescent="0.25">
      <c r="A409" s="18"/>
      <c r="B409" s="19"/>
    </row>
    <row r="410" spans="1:2" ht="15" customHeight="1" x14ac:dyDescent="0.25">
      <c r="A410" s="18"/>
      <c r="B410" s="19"/>
    </row>
    <row r="411" spans="1:2" ht="15" customHeight="1" x14ac:dyDescent="0.25">
      <c r="A411" s="18"/>
      <c r="B411" s="19"/>
    </row>
    <row r="412" spans="1:2" ht="15" customHeight="1" x14ac:dyDescent="0.25">
      <c r="A412" s="18"/>
      <c r="B412" s="19"/>
    </row>
    <row r="413" spans="1:2" ht="15" customHeight="1" x14ac:dyDescent="0.25">
      <c r="A413" s="18"/>
      <c r="B413" s="19"/>
    </row>
    <row r="414" spans="1:2" ht="15" customHeight="1" x14ac:dyDescent="0.25">
      <c r="A414" s="18"/>
      <c r="B414" s="19"/>
    </row>
    <row r="415" spans="1:2" ht="15" customHeight="1" x14ac:dyDescent="0.25">
      <c r="A415" s="18"/>
      <c r="B415" s="19"/>
    </row>
    <row r="416" spans="1:2" ht="15" customHeight="1" x14ac:dyDescent="0.25">
      <c r="A416" s="18"/>
      <c r="B416" s="19"/>
    </row>
    <row r="417" spans="1:2" ht="15" customHeight="1" x14ac:dyDescent="0.25">
      <c r="A417" s="18"/>
      <c r="B417" s="19"/>
    </row>
    <row r="418" spans="1:2" ht="15" customHeight="1" x14ac:dyDescent="0.25">
      <c r="A418" s="18"/>
      <c r="B418" s="19"/>
    </row>
    <row r="419" spans="1:2" ht="15" customHeight="1" x14ac:dyDescent="0.25">
      <c r="A419" s="18"/>
      <c r="B419" s="19"/>
    </row>
    <row r="420" spans="1:2" ht="15" customHeight="1" x14ac:dyDescent="0.25">
      <c r="A420" s="18"/>
      <c r="B420" s="19"/>
    </row>
    <row r="421" spans="1:2" ht="15" customHeight="1" x14ac:dyDescent="0.25">
      <c r="A421" s="18"/>
      <c r="B421" s="19"/>
    </row>
    <row r="422" spans="1:2" ht="15" customHeight="1" x14ac:dyDescent="0.25">
      <c r="A422" s="18"/>
      <c r="B422" s="19"/>
    </row>
    <row r="423" spans="1:2" ht="15" customHeight="1" x14ac:dyDescent="0.25">
      <c r="A423" s="18"/>
      <c r="B423" s="19"/>
    </row>
    <row r="424" spans="1:2" ht="15" customHeight="1" x14ac:dyDescent="0.25">
      <c r="A424" s="18"/>
      <c r="B424" s="19"/>
    </row>
    <row r="425" spans="1:2" ht="15" customHeight="1" x14ac:dyDescent="0.25">
      <c r="A425" s="18"/>
      <c r="B425" s="19"/>
    </row>
    <row r="426" spans="1:2" ht="15" customHeight="1" x14ac:dyDescent="0.25">
      <c r="A426" s="18"/>
      <c r="B426" s="19"/>
    </row>
    <row r="427" spans="1:2" ht="15" customHeight="1" x14ac:dyDescent="0.25">
      <c r="A427" s="18"/>
      <c r="B427" s="19"/>
    </row>
    <row r="428" spans="1:2" ht="15" customHeight="1" x14ac:dyDescent="0.25">
      <c r="A428" s="18"/>
      <c r="B428" s="19"/>
    </row>
    <row r="429" spans="1:2" ht="15" customHeight="1" x14ac:dyDescent="0.25">
      <c r="A429" s="18"/>
      <c r="B429" s="19"/>
    </row>
    <row r="430" spans="1:2" ht="15" customHeight="1" x14ac:dyDescent="0.25">
      <c r="A430" s="18"/>
      <c r="B430" s="19"/>
    </row>
    <row r="431" spans="1:2" ht="15" customHeight="1" x14ac:dyDescent="0.25">
      <c r="A431" s="18"/>
      <c r="B431" s="19"/>
    </row>
    <row r="432" spans="1:2" ht="15" customHeight="1" x14ac:dyDescent="0.25">
      <c r="A432" s="18"/>
      <c r="B432" s="19"/>
    </row>
    <row r="433" spans="1:2" ht="15" customHeight="1" x14ac:dyDescent="0.25">
      <c r="A433" s="18"/>
      <c r="B433" s="19"/>
    </row>
    <row r="434" spans="1:2" ht="15" customHeight="1" x14ac:dyDescent="0.25">
      <c r="A434" s="18"/>
      <c r="B434" s="19"/>
    </row>
    <row r="435" spans="1:2" ht="15" customHeight="1" x14ac:dyDescent="0.25">
      <c r="A435" s="18"/>
      <c r="B435" s="19"/>
    </row>
    <row r="436" spans="1:2" ht="15" customHeight="1" x14ac:dyDescent="0.25">
      <c r="A436" s="18"/>
      <c r="B436" s="19"/>
    </row>
    <row r="437" spans="1:2" ht="15" customHeight="1" x14ac:dyDescent="0.25">
      <c r="A437" s="18"/>
      <c r="B437" s="19"/>
    </row>
    <row r="438" spans="1:2" ht="15" customHeight="1" x14ac:dyDescent="0.25">
      <c r="A438" s="18"/>
      <c r="B438" s="19"/>
    </row>
    <row r="439" spans="1:2" ht="15" customHeight="1" x14ac:dyDescent="0.25">
      <c r="A439" s="18"/>
      <c r="B439" s="19"/>
    </row>
    <row r="440" spans="1:2" ht="15" customHeight="1" x14ac:dyDescent="0.25">
      <c r="A440" s="18"/>
      <c r="B440" s="19"/>
    </row>
    <row r="441" spans="1:2" ht="15" customHeight="1" x14ac:dyDescent="0.25">
      <c r="A441" s="18"/>
      <c r="B441" s="19"/>
    </row>
    <row r="442" spans="1:2" ht="15" customHeight="1" x14ac:dyDescent="0.25">
      <c r="A442" s="18"/>
      <c r="B442" s="19"/>
    </row>
    <row r="443" spans="1:2" ht="15" customHeight="1" x14ac:dyDescent="0.25">
      <c r="A443" s="18"/>
      <c r="B443" s="19"/>
    </row>
    <row r="444" spans="1:2" ht="15" customHeight="1" x14ac:dyDescent="0.25">
      <c r="A444" s="18"/>
      <c r="B444" s="19"/>
    </row>
    <row r="445" spans="1:2" ht="15" customHeight="1" x14ac:dyDescent="0.25">
      <c r="A445" s="18"/>
      <c r="B445" s="19"/>
    </row>
    <row r="446" spans="1:2" ht="15" customHeight="1" x14ac:dyDescent="0.25">
      <c r="A446" s="18"/>
      <c r="B446" s="19"/>
    </row>
    <row r="447" spans="1:2" ht="15" customHeight="1" x14ac:dyDescent="0.25">
      <c r="A447" s="18"/>
      <c r="B447" s="19"/>
    </row>
    <row r="448" spans="1:2" ht="15" customHeight="1" x14ac:dyDescent="0.25">
      <c r="A448" s="18"/>
      <c r="B448" s="19"/>
    </row>
    <row r="449" spans="1:2" ht="15" customHeight="1" x14ac:dyDescent="0.25">
      <c r="A449" s="18"/>
      <c r="B449" s="19"/>
    </row>
    <row r="450" spans="1:2" ht="15" customHeight="1" x14ac:dyDescent="0.25">
      <c r="A450" s="18"/>
      <c r="B450" s="19"/>
    </row>
    <row r="451" spans="1:2" ht="15" customHeight="1" x14ac:dyDescent="0.25">
      <c r="A451" s="18"/>
      <c r="B451" s="19"/>
    </row>
    <row r="452" spans="1:2" ht="15" customHeight="1" x14ac:dyDescent="0.25">
      <c r="A452" s="18"/>
      <c r="B452" s="19"/>
    </row>
    <row r="453" spans="1:2" ht="15" customHeight="1" x14ac:dyDescent="0.25">
      <c r="A453" s="18"/>
      <c r="B453" s="19"/>
    </row>
    <row r="454" spans="1:2" ht="15" customHeight="1" x14ac:dyDescent="0.25">
      <c r="A454" s="18"/>
      <c r="B454" s="19"/>
    </row>
    <row r="455" spans="1:2" ht="15" customHeight="1" x14ac:dyDescent="0.25">
      <c r="A455" s="18"/>
      <c r="B455" s="19"/>
    </row>
    <row r="456" spans="1:2" ht="15" customHeight="1" x14ac:dyDescent="0.25">
      <c r="A456" s="18"/>
      <c r="B456" s="19"/>
    </row>
    <row r="457" spans="1:2" ht="15" customHeight="1" x14ac:dyDescent="0.25">
      <c r="A457" s="18"/>
      <c r="B457" s="19"/>
    </row>
    <row r="458" spans="1:2" ht="15" customHeight="1" x14ac:dyDescent="0.25">
      <c r="A458" s="18"/>
      <c r="B458" s="19"/>
    </row>
    <row r="459" spans="1:2" ht="15" customHeight="1" x14ac:dyDescent="0.25">
      <c r="A459" s="18"/>
      <c r="B459" s="19"/>
    </row>
    <row r="460" spans="1:2" ht="15" customHeight="1" x14ac:dyDescent="0.25">
      <c r="A460" s="18"/>
      <c r="B460" s="19"/>
    </row>
    <row r="461" spans="1:2" ht="15" customHeight="1" x14ac:dyDescent="0.25">
      <c r="A461" s="18"/>
      <c r="B461" s="19"/>
    </row>
    <row r="462" spans="1:2" ht="15" customHeight="1" x14ac:dyDescent="0.25">
      <c r="A462" s="18"/>
      <c r="B462" s="19"/>
    </row>
    <row r="463" spans="1:2" ht="15" customHeight="1" x14ac:dyDescent="0.25">
      <c r="A463" s="18"/>
      <c r="B463" s="19"/>
    </row>
    <row r="464" spans="1:2" ht="15" customHeight="1" x14ac:dyDescent="0.25">
      <c r="A464" s="18"/>
      <c r="B464" s="19"/>
    </row>
    <row r="465" spans="1:2" ht="15" customHeight="1" x14ac:dyDescent="0.25">
      <c r="A465" s="18"/>
      <c r="B465" s="19"/>
    </row>
    <row r="466" spans="1:2" ht="15" customHeight="1" x14ac:dyDescent="0.25">
      <c r="A466" s="18"/>
      <c r="B466" s="19"/>
    </row>
    <row r="467" spans="1:2" ht="15" customHeight="1" x14ac:dyDescent="0.25">
      <c r="A467" s="18"/>
      <c r="B467" s="19"/>
    </row>
    <row r="468" spans="1:2" ht="15" customHeight="1" x14ac:dyDescent="0.25">
      <c r="A468" s="18"/>
      <c r="B468" s="19"/>
    </row>
    <row r="469" spans="1:2" ht="15" customHeight="1" x14ac:dyDescent="0.25">
      <c r="A469" s="18"/>
      <c r="B469" s="19"/>
    </row>
    <row r="470" spans="1:2" ht="15" customHeight="1" x14ac:dyDescent="0.25">
      <c r="A470" s="18"/>
      <c r="B470" s="19"/>
    </row>
    <row r="471" spans="1:2" ht="15" customHeight="1" x14ac:dyDescent="0.25">
      <c r="A471" s="18"/>
      <c r="B471" s="19"/>
    </row>
    <row r="472" spans="1:2" ht="15" customHeight="1" x14ac:dyDescent="0.25">
      <c r="A472" s="18"/>
      <c r="B472" s="19"/>
    </row>
    <row r="473" spans="1:2" ht="15" customHeight="1" x14ac:dyDescent="0.25">
      <c r="A473" s="18"/>
      <c r="B473" s="19"/>
    </row>
    <row r="474" spans="1:2" ht="15" customHeight="1" x14ac:dyDescent="0.25">
      <c r="A474" s="18"/>
      <c r="B474" s="19"/>
    </row>
    <row r="475" spans="1:2" ht="15" customHeight="1" x14ac:dyDescent="0.25">
      <c r="A475" s="18"/>
      <c r="B475" s="19"/>
    </row>
    <row r="476" spans="1:2" ht="15" customHeight="1" x14ac:dyDescent="0.25">
      <c r="A476" s="18"/>
      <c r="B476" s="19"/>
    </row>
    <row r="477" spans="1:2" ht="15" customHeight="1" x14ac:dyDescent="0.25">
      <c r="A477" s="18"/>
      <c r="B477" s="19"/>
    </row>
    <row r="478" spans="1:2" ht="15" customHeight="1" x14ac:dyDescent="0.25">
      <c r="A478" s="18"/>
      <c r="B478" s="19"/>
    </row>
    <row r="479" spans="1:2" ht="15" customHeight="1" x14ac:dyDescent="0.25">
      <c r="A479" s="18"/>
      <c r="B479" s="19"/>
    </row>
    <row r="480" spans="1:2" ht="15" customHeight="1" x14ac:dyDescent="0.25">
      <c r="A480" s="18"/>
      <c r="B480" s="19"/>
    </row>
    <row r="481" spans="1:2" ht="15" customHeight="1" x14ac:dyDescent="0.25">
      <c r="A481" s="18"/>
      <c r="B481" s="19"/>
    </row>
    <row r="482" spans="1:2" ht="15" customHeight="1" x14ac:dyDescent="0.25">
      <c r="A482" s="18"/>
      <c r="B482" s="19"/>
    </row>
    <row r="483" spans="1:2" ht="15" customHeight="1" x14ac:dyDescent="0.25">
      <c r="A483" s="18"/>
      <c r="B483" s="19"/>
    </row>
    <row r="484" spans="1:2" ht="15" customHeight="1" x14ac:dyDescent="0.25">
      <c r="A484" s="18"/>
      <c r="B484" s="19"/>
    </row>
    <row r="485" spans="1:2" ht="15" customHeight="1" x14ac:dyDescent="0.25">
      <c r="A485" s="18"/>
      <c r="B485" s="19"/>
    </row>
    <row r="486" spans="1:2" ht="15" customHeight="1" x14ac:dyDescent="0.25">
      <c r="A486" s="18"/>
      <c r="B486" s="19"/>
    </row>
    <row r="487" spans="1:2" ht="15" customHeight="1" x14ac:dyDescent="0.25">
      <c r="A487" s="18"/>
      <c r="B487" s="19"/>
    </row>
    <row r="488" spans="1:2" ht="15" customHeight="1" x14ac:dyDescent="0.25">
      <c r="A488" s="18"/>
      <c r="B488" s="19"/>
    </row>
    <row r="489" spans="1:2" ht="15" customHeight="1" x14ac:dyDescent="0.25">
      <c r="A489" s="18"/>
      <c r="B489" s="19"/>
    </row>
    <row r="490" spans="1:2" ht="15" customHeight="1" x14ac:dyDescent="0.25">
      <c r="A490" s="18"/>
      <c r="B490" s="19"/>
    </row>
    <row r="491" spans="1:2" ht="15" customHeight="1" x14ac:dyDescent="0.25">
      <c r="A491" s="18"/>
      <c r="B491" s="19"/>
    </row>
    <row r="492" spans="1:2" ht="15" customHeight="1" x14ac:dyDescent="0.25">
      <c r="A492" s="18"/>
      <c r="B492" s="19"/>
    </row>
    <row r="493" spans="1:2" ht="15" customHeight="1" x14ac:dyDescent="0.25">
      <c r="A493" s="18"/>
      <c r="B493" s="19"/>
    </row>
    <row r="494" spans="1:2" ht="15" customHeight="1" x14ac:dyDescent="0.25">
      <c r="A494" s="18"/>
      <c r="B494" s="19"/>
    </row>
    <row r="495" spans="1:2" ht="15" customHeight="1" x14ac:dyDescent="0.25">
      <c r="A495" s="18"/>
      <c r="B495" s="19"/>
    </row>
    <row r="496" spans="1:2" ht="15" customHeight="1" x14ac:dyDescent="0.25">
      <c r="A496" s="18"/>
      <c r="B496" s="19"/>
    </row>
    <row r="497" spans="1:2" ht="15" customHeight="1" x14ac:dyDescent="0.25">
      <c r="A497" s="18"/>
      <c r="B497" s="19"/>
    </row>
    <row r="498" spans="1:2" ht="15" customHeight="1" x14ac:dyDescent="0.25">
      <c r="A498" s="18"/>
      <c r="B498" s="19"/>
    </row>
    <row r="499" spans="1:2" ht="15" customHeight="1" x14ac:dyDescent="0.25">
      <c r="A499" s="18"/>
      <c r="B499" s="19"/>
    </row>
    <row r="500" spans="1:2" ht="15" customHeight="1" x14ac:dyDescent="0.25">
      <c r="A500" s="18"/>
      <c r="B500" s="19"/>
    </row>
    <row r="501" spans="1:2" ht="15" customHeight="1" x14ac:dyDescent="0.25">
      <c r="A501" s="18"/>
      <c r="B501" s="19"/>
    </row>
    <row r="502" spans="1:2" ht="15" customHeight="1" x14ac:dyDescent="0.25">
      <c r="A502" s="18"/>
      <c r="B502" s="19"/>
    </row>
    <row r="503" spans="1:2" ht="15" customHeight="1" x14ac:dyDescent="0.25">
      <c r="A503" s="18"/>
      <c r="B503" s="19"/>
    </row>
    <row r="504" spans="1:2" ht="15" customHeight="1" x14ac:dyDescent="0.25">
      <c r="A504" s="18"/>
      <c r="B504" s="19"/>
    </row>
    <row r="505" spans="1:2" ht="15" customHeight="1" x14ac:dyDescent="0.25">
      <c r="A505" s="18"/>
      <c r="B505" s="19"/>
    </row>
    <row r="506" spans="1:2" ht="15" customHeight="1" x14ac:dyDescent="0.25">
      <c r="A506" s="18"/>
      <c r="B506" s="19"/>
    </row>
    <row r="507" spans="1:2" ht="15" customHeight="1" x14ac:dyDescent="0.25">
      <c r="A507" s="18"/>
      <c r="B507" s="19"/>
    </row>
    <row r="508" spans="1:2" ht="15" customHeight="1" x14ac:dyDescent="0.25">
      <c r="A508" s="18"/>
      <c r="B508" s="19"/>
    </row>
    <row r="509" spans="1:2" ht="15" customHeight="1" x14ac:dyDescent="0.25">
      <c r="A509" s="18"/>
      <c r="B509" s="19"/>
    </row>
    <row r="510" spans="1:2" ht="15" customHeight="1" x14ac:dyDescent="0.25">
      <c r="A510" s="18"/>
      <c r="B510" s="19"/>
    </row>
    <row r="511" spans="1:2" ht="15" customHeight="1" x14ac:dyDescent="0.25">
      <c r="A511" s="18"/>
      <c r="B511" s="19"/>
    </row>
    <row r="512" spans="1:2" ht="15" customHeight="1" x14ac:dyDescent="0.25">
      <c r="A512" s="18"/>
      <c r="B512" s="19"/>
    </row>
    <row r="513" spans="1:2" ht="15" customHeight="1" x14ac:dyDescent="0.25">
      <c r="A513" s="18"/>
      <c r="B513" s="19"/>
    </row>
    <row r="514" spans="1:2" ht="15" customHeight="1" x14ac:dyDescent="0.25">
      <c r="A514" s="18"/>
      <c r="B514" s="19"/>
    </row>
    <row r="515" spans="1:2" ht="15" customHeight="1" x14ac:dyDescent="0.25">
      <c r="A515" s="18"/>
      <c r="B515" s="19"/>
    </row>
    <row r="516" spans="1:2" ht="15" customHeight="1" x14ac:dyDescent="0.25">
      <c r="A516" s="18"/>
      <c r="B516" s="19"/>
    </row>
    <row r="517" spans="1:2" ht="15" customHeight="1" x14ac:dyDescent="0.25">
      <c r="A517" s="18"/>
      <c r="B517" s="19"/>
    </row>
    <row r="518" spans="1:2" ht="15" customHeight="1" x14ac:dyDescent="0.25">
      <c r="A518" s="18"/>
      <c r="B518" s="19"/>
    </row>
    <row r="519" spans="1:2" ht="15" customHeight="1" x14ac:dyDescent="0.25">
      <c r="A519" s="18"/>
      <c r="B519" s="19"/>
    </row>
    <row r="520" spans="1:2" ht="15" customHeight="1" x14ac:dyDescent="0.25">
      <c r="A520" s="18"/>
      <c r="B520" s="19"/>
    </row>
    <row r="521" spans="1:2" ht="15" customHeight="1" x14ac:dyDescent="0.25">
      <c r="A521" s="18"/>
      <c r="B521" s="19"/>
    </row>
    <row r="522" spans="1:2" ht="15" customHeight="1" x14ac:dyDescent="0.25">
      <c r="A522" s="18"/>
      <c r="B522" s="19"/>
    </row>
    <row r="523" spans="1:2" ht="15" customHeight="1" x14ac:dyDescent="0.25">
      <c r="A523" s="18"/>
      <c r="B523" s="19"/>
    </row>
    <row r="524" spans="1:2" ht="15" customHeight="1" x14ac:dyDescent="0.25">
      <c r="A524" s="18"/>
      <c r="B524" s="19"/>
    </row>
    <row r="525" spans="1:2" ht="15" customHeight="1" x14ac:dyDescent="0.25">
      <c r="A525" s="18"/>
      <c r="B525" s="19"/>
    </row>
    <row r="526" spans="1:2" ht="15" customHeight="1" x14ac:dyDescent="0.25">
      <c r="A526" s="18"/>
      <c r="B526" s="19"/>
    </row>
    <row r="527" spans="1:2" ht="15" customHeight="1" x14ac:dyDescent="0.25">
      <c r="A527" s="18"/>
      <c r="B527" s="19"/>
    </row>
    <row r="528" spans="1:2" ht="15" customHeight="1" x14ac:dyDescent="0.25">
      <c r="A528" s="18"/>
      <c r="B528" s="19"/>
    </row>
    <row r="529" spans="1:2" ht="15" customHeight="1" x14ac:dyDescent="0.25">
      <c r="A529" s="18"/>
      <c r="B529" s="19"/>
    </row>
    <row r="530" spans="1:2" ht="15" customHeight="1" x14ac:dyDescent="0.25">
      <c r="A530" s="18"/>
      <c r="B530" s="19"/>
    </row>
    <row r="531" spans="1:2" ht="15" customHeight="1" x14ac:dyDescent="0.25">
      <c r="A531" s="18"/>
      <c r="B531" s="19"/>
    </row>
    <row r="532" spans="1:2" ht="15" customHeight="1" x14ac:dyDescent="0.25">
      <c r="A532" s="18"/>
      <c r="B532" s="19"/>
    </row>
    <row r="533" spans="1:2" ht="15" customHeight="1" x14ac:dyDescent="0.25">
      <c r="A533" s="18"/>
      <c r="B533" s="19"/>
    </row>
    <row r="534" spans="1:2" ht="15" customHeight="1" x14ac:dyDescent="0.25">
      <c r="A534" s="18"/>
      <c r="B534" s="19"/>
    </row>
    <row r="535" spans="1:2" ht="15" customHeight="1" x14ac:dyDescent="0.25">
      <c r="A535" s="18"/>
      <c r="B535" s="19"/>
    </row>
    <row r="536" spans="1:2" ht="15" customHeight="1" x14ac:dyDescent="0.25">
      <c r="A536" s="18"/>
      <c r="B536" s="19"/>
    </row>
    <row r="537" spans="1:2" ht="15" customHeight="1" x14ac:dyDescent="0.25">
      <c r="A537" s="18"/>
      <c r="B537" s="19"/>
    </row>
    <row r="538" spans="1:2" ht="15" customHeight="1" x14ac:dyDescent="0.25">
      <c r="A538" s="18"/>
      <c r="B538" s="19"/>
    </row>
    <row r="539" spans="1:2" ht="15" customHeight="1" x14ac:dyDescent="0.25">
      <c r="A539" s="18"/>
      <c r="B539" s="19"/>
    </row>
    <row r="540" spans="1:2" ht="15" customHeight="1" x14ac:dyDescent="0.25">
      <c r="A540" s="18"/>
      <c r="B540" s="19"/>
    </row>
    <row r="541" spans="1:2" ht="15" customHeight="1" x14ac:dyDescent="0.25">
      <c r="A541" s="18"/>
      <c r="B541" s="19"/>
    </row>
    <row r="542" spans="1:2" ht="15" customHeight="1" x14ac:dyDescent="0.25">
      <c r="A542" s="18"/>
      <c r="B542" s="19"/>
    </row>
    <row r="543" spans="1:2" ht="15" customHeight="1" x14ac:dyDescent="0.25">
      <c r="A543" s="18"/>
      <c r="B543" s="19"/>
    </row>
    <row r="544" spans="1:2" ht="15" customHeight="1" x14ac:dyDescent="0.25">
      <c r="A544" s="18"/>
      <c r="B544" s="19"/>
    </row>
    <row r="545" spans="1:2" ht="15" customHeight="1" x14ac:dyDescent="0.25">
      <c r="A545" s="18"/>
      <c r="B545" s="19"/>
    </row>
    <row r="546" spans="1:2" ht="15" customHeight="1" x14ac:dyDescent="0.25">
      <c r="A546" s="18"/>
      <c r="B546" s="19"/>
    </row>
    <row r="547" spans="1:2" ht="15" customHeight="1" x14ac:dyDescent="0.25">
      <c r="A547" s="18"/>
      <c r="B547" s="19"/>
    </row>
    <row r="548" spans="1:2" ht="15" customHeight="1" x14ac:dyDescent="0.25">
      <c r="A548" s="18"/>
      <c r="B548" s="19"/>
    </row>
    <row r="549" spans="1:2" ht="15" customHeight="1" x14ac:dyDescent="0.25">
      <c r="A549" s="18"/>
      <c r="B549" s="19"/>
    </row>
    <row r="550" spans="1:2" ht="15" customHeight="1" x14ac:dyDescent="0.25">
      <c r="A550" s="18"/>
      <c r="B550" s="19"/>
    </row>
    <row r="551" spans="1:2" ht="15" customHeight="1" x14ac:dyDescent="0.25">
      <c r="A551" s="18"/>
      <c r="B551" s="19"/>
    </row>
    <row r="552" spans="1:2" ht="15" customHeight="1" x14ac:dyDescent="0.25">
      <c r="A552" s="18"/>
      <c r="B552" s="19"/>
    </row>
    <row r="553" spans="1:2" ht="15" customHeight="1" x14ac:dyDescent="0.25">
      <c r="A553" s="18"/>
      <c r="B553" s="19"/>
    </row>
    <row r="554" spans="1:2" ht="15" customHeight="1" x14ac:dyDescent="0.25">
      <c r="A554" s="18"/>
      <c r="B554" s="19"/>
    </row>
    <row r="555" spans="1:2" ht="15" customHeight="1" x14ac:dyDescent="0.25">
      <c r="A555" s="18"/>
      <c r="B555" s="19"/>
    </row>
    <row r="556" spans="1:2" ht="15" customHeight="1" x14ac:dyDescent="0.25">
      <c r="A556" s="18"/>
      <c r="B556" s="19"/>
    </row>
    <row r="557" spans="1:2" ht="15" customHeight="1" x14ac:dyDescent="0.25">
      <c r="A557" s="18"/>
      <c r="B557" s="19"/>
    </row>
    <row r="558" spans="1:2" ht="15" customHeight="1" x14ac:dyDescent="0.25">
      <c r="A558" s="18"/>
      <c r="B558" s="19"/>
    </row>
    <row r="559" spans="1:2" ht="15" customHeight="1" x14ac:dyDescent="0.25">
      <c r="A559" s="18"/>
      <c r="B559" s="19"/>
    </row>
    <row r="560" spans="1:2" ht="15" customHeight="1" x14ac:dyDescent="0.25">
      <c r="A560" s="18"/>
      <c r="B560" s="19"/>
    </row>
    <row r="561" spans="1:2" ht="15" customHeight="1" x14ac:dyDescent="0.25">
      <c r="A561" s="18"/>
      <c r="B561" s="19"/>
    </row>
    <row r="562" spans="1:2" ht="15" customHeight="1" x14ac:dyDescent="0.25">
      <c r="A562" s="18"/>
      <c r="B562" s="19"/>
    </row>
    <row r="563" spans="1:2" ht="15" customHeight="1" x14ac:dyDescent="0.25">
      <c r="A563" s="18"/>
      <c r="B563" s="19"/>
    </row>
    <row r="564" spans="1:2" ht="15" customHeight="1" x14ac:dyDescent="0.25">
      <c r="A564" s="18"/>
      <c r="B564" s="19"/>
    </row>
    <row r="565" spans="1:2" ht="15" customHeight="1" x14ac:dyDescent="0.25">
      <c r="A565" s="18"/>
      <c r="B565" s="19"/>
    </row>
    <row r="566" spans="1:2" ht="15" customHeight="1" x14ac:dyDescent="0.25">
      <c r="A566" s="18"/>
      <c r="B566" s="19"/>
    </row>
    <row r="567" spans="1:2" ht="15" customHeight="1" x14ac:dyDescent="0.25">
      <c r="A567" s="18"/>
      <c r="B567" s="19"/>
    </row>
    <row r="568" spans="1:2" ht="15" customHeight="1" x14ac:dyDescent="0.25">
      <c r="A568" s="18"/>
      <c r="B568" s="19"/>
    </row>
    <row r="569" spans="1:2" ht="15" customHeight="1" x14ac:dyDescent="0.25">
      <c r="A569" s="18"/>
      <c r="B569" s="19"/>
    </row>
    <row r="570" spans="1:2" ht="15" customHeight="1" x14ac:dyDescent="0.25">
      <c r="A570" s="18"/>
      <c r="B570" s="19"/>
    </row>
    <row r="571" spans="1:2" ht="15" customHeight="1" x14ac:dyDescent="0.25">
      <c r="A571" s="18"/>
      <c r="B571" s="19"/>
    </row>
    <row r="572" spans="1:2" ht="15" customHeight="1" x14ac:dyDescent="0.25">
      <c r="A572" s="18"/>
      <c r="B572" s="19"/>
    </row>
    <row r="573" spans="1:2" ht="15" customHeight="1" x14ac:dyDescent="0.25">
      <c r="A573" s="18"/>
      <c r="B573" s="19"/>
    </row>
    <row r="574" spans="1:2" ht="15" customHeight="1" x14ac:dyDescent="0.25">
      <c r="A574" s="18"/>
      <c r="B574" s="19"/>
    </row>
    <row r="575" spans="1:2" ht="15" customHeight="1" x14ac:dyDescent="0.25">
      <c r="A575" s="18"/>
      <c r="B575" s="19"/>
    </row>
    <row r="576" spans="1:2" ht="15" customHeight="1" x14ac:dyDescent="0.25">
      <c r="A576" s="18"/>
      <c r="B576" s="19"/>
    </row>
    <row r="577" spans="1:2" ht="15" customHeight="1" x14ac:dyDescent="0.25">
      <c r="A577" s="18"/>
      <c r="B577" s="19"/>
    </row>
    <row r="578" spans="1:2" ht="15" customHeight="1" x14ac:dyDescent="0.25">
      <c r="A578" s="18"/>
      <c r="B578" s="19"/>
    </row>
    <row r="579" spans="1:2" ht="15" customHeight="1" x14ac:dyDescent="0.25">
      <c r="A579" s="18"/>
      <c r="B579" s="19"/>
    </row>
    <row r="580" spans="1:2" ht="15" customHeight="1" x14ac:dyDescent="0.25">
      <c r="A580" s="18"/>
      <c r="B580" s="19"/>
    </row>
    <row r="581" spans="1:2" ht="15" customHeight="1" x14ac:dyDescent="0.25">
      <c r="A581" s="18"/>
      <c r="B581" s="19"/>
    </row>
    <row r="582" spans="1:2" ht="15" customHeight="1" x14ac:dyDescent="0.25">
      <c r="A582" s="18"/>
      <c r="B582" s="19"/>
    </row>
    <row r="583" spans="1:2" ht="15" customHeight="1" x14ac:dyDescent="0.25">
      <c r="A583" s="18"/>
      <c r="B583" s="19"/>
    </row>
    <row r="584" spans="1:2" ht="15" customHeight="1" x14ac:dyDescent="0.25">
      <c r="A584" s="18"/>
      <c r="B584" s="19"/>
    </row>
    <row r="585" spans="1:2" ht="15" customHeight="1" x14ac:dyDescent="0.25">
      <c r="A585" s="18"/>
      <c r="B585" s="19"/>
    </row>
    <row r="586" spans="1:2" ht="15" customHeight="1" x14ac:dyDescent="0.25">
      <c r="A586" s="18"/>
      <c r="B586" s="19"/>
    </row>
    <row r="587" spans="1:2" ht="15" customHeight="1" x14ac:dyDescent="0.25">
      <c r="A587" s="18"/>
      <c r="B587" s="19"/>
    </row>
    <row r="588" spans="1:2" ht="15" customHeight="1" x14ac:dyDescent="0.25">
      <c r="A588" s="18"/>
      <c r="B588" s="19"/>
    </row>
    <row r="589" spans="1:2" ht="15" customHeight="1" x14ac:dyDescent="0.25">
      <c r="A589" s="18"/>
      <c r="B589" s="19"/>
    </row>
    <row r="590" spans="1:2" ht="15" customHeight="1" x14ac:dyDescent="0.25">
      <c r="A590" s="18"/>
      <c r="B590" s="19"/>
    </row>
    <row r="591" spans="1:2" ht="15" customHeight="1" x14ac:dyDescent="0.25">
      <c r="A591" s="18"/>
      <c r="B591" s="19"/>
    </row>
    <row r="592" spans="1:2" ht="15" customHeight="1" x14ac:dyDescent="0.25">
      <c r="A592" s="18"/>
      <c r="B592" s="19"/>
    </row>
    <row r="593" spans="1:2" ht="15" customHeight="1" x14ac:dyDescent="0.25">
      <c r="A593" s="18"/>
      <c r="B593" s="19"/>
    </row>
    <row r="594" spans="1:2" ht="15" customHeight="1" x14ac:dyDescent="0.25">
      <c r="A594" s="18"/>
      <c r="B594" s="19"/>
    </row>
    <row r="595" spans="1:2" ht="15" customHeight="1" x14ac:dyDescent="0.25">
      <c r="A595" s="18"/>
      <c r="B595" s="19"/>
    </row>
    <row r="596" spans="1:2" ht="15" customHeight="1" x14ac:dyDescent="0.25">
      <c r="A596" s="18"/>
      <c r="B596" s="19"/>
    </row>
    <row r="597" spans="1:2" ht="15" customHeight="1" x14ac:dyDescent="0.25">
      <c r="A597" s="18"/>
      <c r="B597" s="19"/>
    </row>
    <row r="598" spans="1:2" ht="15" customHeight="1" x14ac:dyDescent="0.25">
      <c r="A598" s="18"/>
      <c r="B598" s="19"/>
    </row>
    <row r="599" spans="1:2" ht="15" customHeight="1" x14ac:dyDescent="0.25">
      <c r="A599" s="18"/>
      <c r="B599" s="19"/>
    </row>
    <row r="600" spans="1:2" ht="15" customHeight="1" x14ac:dyDescent="0.25">
      <c r="A600" s="18"/>
      <c r="B600" s="19"/>
    </row>
    <row r="601" spans="1:2" ht="15" customHeight="1" x14ac:dyDescent="0.25">
      <c r="A601" s="18"/>
      <c r="B601" s="19"/>
    </row>
    <row r="602" spans="1:2" ht="15" customHeight="1" x14ac:dyDescent="0.25">
      <c r="A602" s="18"/>
      <c r="B602" s="19"/>
    </row>
    <row r="603" spans="1:2" ht="15" customHeight="1" x14ac:dyDescent="0.25">
      <c r="A603" s="18"/>
      <c r="B603" s="19"/>
    </row>
    <row r="604" spans="1:2" ht="15" customHeight="1" x14ac:dyDescent="0.25">
      <c r="A604" s="18"/>
      <c r="B604" s="19"/>
    </row>
    <row r="605" spans="1:2" ht="15" customHeight="1" x14ac:dyDescent="0.25">
      <c r="A605" s="18"/>
      <c r="B605" s="19"/>
    </row>
    <row r="606" spans="1:2" ht="15" customHeight="1" x14ac:dyDescent="0.25">
      <c r="A606" s="18"/>
      <c r="B606" s="19"/>
    </row>
    <row r="607" spans="1:2" ht="15" customHeight="1" x14ac:dyDescent="0.25">
      <c r="A607" s="18"/>
      <c r="B607" s="19"/>
    </row>
    <row r="608" spans="1:2" ht="15" customHeight="1" x14ac:dyDescent="0.25">
      <c r="A608" s="18"/>
      <c r="B608" s="19"/>
    </row>
    <row r="609" spans="1:2" ht="15" customHeight="1" x14ac:dyDescent="0.25">
      <c r="A609" s="18"/>
      <c r="B609" s="19"/>
    </row>
    <row r="610" spans="1:2" ht="15" customHeight="1" x14ac:dyDescent="0.25">
      <c r="A610" s="18"/>
      <c r="B610" s="19"/>
    </row>
    <row r="611" spans="1:2" ht="15" customHeight="1" x14ac:dyDescent="0.25">
      <c r="A611" s="18"/>
      <c r="B611" s="19"/>
    </row>
    <row r="612" spans="1:2" ht="15" customHeight="1" x14ac:dyDescent="0.25">
      <c r="A612" s="18"/>
      <c r="B612" s="19"/>
    </row>
    <row r="613" spans="1:2" ht="15" customHeight="1" x14ac:dyDescent="0.25">
      <c r="A613" s="18"/>
      <c r="B613" s="19"/>
    </row>
    <row r="614" spans="1:2" ht="15" customHeight="1" x14ac:dyDescent="0.25">
      <c r="A614" s="18"/>
      <c r="B614" s="19"/>
    </row>
    <row r="615" spans="1:2" ht="15" customHeight="1" x14ac:dyDescent="0.25">
      <c r="A615" s="18"/>
      <c r="B615" s="19"/>
    </row>
    <row r="616" spans="1:2" ht="15" customHeight="1" x14ac:dyDescent="0.25">
      <c r="A616" s="18"/>
      <c r="B616" s="19"/>
    </row>
    <row r="617" spans="1:2" ht="15" customHeight="1" x14ac:dyDescent="0.25">
      <c r="A617" s="18"/>
      <c r="B617" s="19"/>
    </row>
    <row r="618" spans="1:2" ht="15" customHeight="1" x14ac:dyDescent="0.25">
      <c r="A618" s="18"/>
      <c r="B618" s="19"/>
    </row>
    <row r="619" spans="1:2" ht="15" customHeight="1" x14ac:dyDescent="0.25">
      <c r="A619" s="18"/>
      <c r="B619" s="19"/>
    </row>
    <row r="620" spans="1:2" ht="15" customHeight="1" x14ac:dyDescent="0.25">
      <c r="A620" s="18"/>
      <c r="B620" s="19"/>
    </row>
    <row r="621" spans="1:2" ht="15" customHeight="1" x14ac:dyDescent="0.25">
      <c r="A621" s="18"/>
      <c r="B621" s="19"/>
    </row>
    <row r="622" spans="1:2" ht="15" customHeight="1" x14ac:dyDescent="0.25">
      <c r="A622" s="18"/>
      <c r="B622" s="19"/>
    </row>
    <row r="623" spans="1:2" ht="15" customHeight="1" x14ac:dyDescent="0.25">
      <c r="A623" s="18"/>
      <c r="B623" s="19"/>
    </row>
    <row r="624" spans="1:2" ht="15" customHeight="1" x14ac:dyDescent="0.25">
      <c r="A624" s="18"/>
      <c r="B624" s="19"/>
    </row>
    <row r="625" spans="1:2" ht="15" customHeight="1" x14ac:dyDescent="0.25">
      <c r="A625" s="18"/>
      <c r="B625" s="19"/>
    </row>
    <row r="626" spans="1:2" ht="15" customHeight="1" x14ac:dyDescent="0.25">
      <c r="A626" s="18"/>
      <c r="B626" s="19"/>
    </row>
    <row r="627" spans="1:2" ht="15" customHeight="1" x14ac:dyDescent="0.25">
      <c r="A627" s="18"/>
      <c r="B627" s="19"/>
    </row>
    <row r="628" spans="1:2" ht="15" customHeight="1" x14ac:dyDescent="0.25">
      <c r="A628" s="18"/>
      <c r="B628" s="19"/>
    </row>
    <row r="629" spans="1:2" ht="15" customHeight="1" x14ac:dyDescent="0.25">
      <c r="A629" s="18"/>
      <c r="B629" s="19"/>
    </row>
    <row r="630" spans="1:2" ht="15" customHeight="1" x14ac:dyDescent="0.25">
      <c r="A630" s="18"/>
      <c r="B630" s="19"/>
    </row>
    <row r="631" spans="1:2" ht="15" customHeight="1" x14ac:dyDescent="0.25">
      <c r="A631" s="18"/>
      <c r="B631" s="19"/>
    </row>
  </sheetData>
  <mergeCells count="8">
    <mergeCell ref="A2:A3"/>
    <mergeCell ref="D2:D3"/>
    <mergeCell ref="B1:C1"/>
    <mergeCell ref="F2:F3"/>
    <mergeCell ref="E2:E3"/>
    <mergeCell ref="H2:H3"/>
    <mergeCell ref="G2:G3"/>
    <mergeCell ref="B2:C3"/>
  </mergeCells>
  <conditionalFormatting sqref="B5:B18">
    <cfRule type="cellIs" dxfId="28" priority="11" operator="equal">
      <formula>"A"</formula>
    </cfRule>
  </conditionalFormatting>
  <conditionalFormatting sqref="D5:D9">
    <cfRule type="cellIs" dxfId="27" priority="6" operator="equal">
      <formula>"nein"</formula>
    </cfRule>
  </conditionalFormatting>
  <conditionalFormatting sqref="D15">
    <cfRule type="cellIs" dxfId="26" priority="5" operator="equal">
      <formula>"nein"</formula>
    </cfRule>
  </conditionalFormatting>
  <conditionalFormatting sqref="D16">
    <cfRule type="cellIs" dxfId="25" priority="4" operator="equal">
      <formula>"nein"</formula>
    </cfRule>
  </conditionalFormatting>
  <conditionalFormatting sqref="D17">
    <cfRule type="cellIs" dxfId="24" priority="3" operator="equal">
      <formula>"nein"</formula>
    </cfRule>
  </conditionalFormatting>
  <conditionalFormatting sqref="D18">
    <cfRule type="cellIs" dxfId="23" priority="2" operator="equal">
      <formula>"nein"</formula>
    </cfRule>
  </conditionalFormatting>
  <conditionalFormatting sqref="D10:D14">
    <cfRule type="cellIs" dxfId="22" priority="1" operator="equal">
      <formula>"nein"</formula>
    </cfRule>
  </conditionalFormatting>
  <dataValidations count="1">
    <dataValidation type="list" allowBlank="1" showInputMessage="1" showErrorMessage="1" sqref="D5:D10 D14:D18" xr:uid="{00000000-0002-0000-0400-000000000000}">
      <formula1>"Ja,Nein"</formula1>
    </dataValidation>
  </dataValidations>
  <printOptions gridLines="1"/>
  <pageMargins left="0.70866141732283472" right="0.70866141732283472" top="0.74803149606299213" bottom="0.74803149606299213" header="0.31496062992125978" footer="0.31496062992125978"/>
  <pageSetup paperSize="9" scale="77" firstPageNumber="0" fitToHeight="0" orientation="portrait"/>
  <headerFooter scaleWithDoc="0" alignWithMargins="0">
    <oddHeader>&amp;LUniversitätsklinikum Heidelberg&amp;CLeistungsschein Stromversorgung</oddHeader>
    <oddFooter>&amp;C&amp;"Aptos"&amp;10 &amp;KFF0000Stromversorgung_x000D_# C2-Vertraulich&amp;RSeite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1"/>
  <sheetViews>
    <sheetView showGridLines="0" zoomScaleNormal="100" workbookViewId="0">
      <selection activeCell="E34" sqref="E34"/>
    </sheetView>
  </sheetViews>
  <sheetFormatPr baseColWidth="10" defaultColWidth="11.453125" defaultRowHeight="12.5" x14ac:dyDescent="0.25"/>
  <cols>
    <col min="3" max="3" width="102.81640625" customWidth="1"/>
    <col min="4" max="4" width="29.1796875" customWidth="1"/>
  </cols>
  <sheetData>
    <row r="1" spans="1:9" ht="25.5" customHeight="1" x14ac:dyDescent="0.25">
      <c r="A1" s="43"/>
      <c r="B1" s="232" t="s">
        <v>77</v>
      </c>
      <c r="C1" s="233"/>
      <c r="D1" s="44" t="s">
        <v>56</v>
      </c>
      <c r="E1" s="44" t="s">
        <v>78</v>
      </c>
      <c r="F1" s="44" t="s">
        <v>79</v>
      </c>
      <c r="G1" s="44" t="s">
        <v>80</v>
      </c>
      <c r="H1" s="44" t="s">
        <v>81</v>
      </c>
      <c r="I1" s="44" t="s">
        <v>232</v>
      </c>
    </row>
    <row r="2" spans="1:9" s="8" customFormat="1" ht="12" customHeight="1" x14ac:dyDescent="0.25">
      <c r="A2" s="227" t="s">
        <v>58</v>
      </c>
      <c r="B2" s="223" t="s">
        <v>388</v>
      </c>
      <c r="C2" s="224"/>
      <c r="D2" s="239" t="s">
        <v>82</v>
      </c>
      <c r="E2" s="230" t="s">
        <v>83</v>
      </c>
      <c r="F2" s="230"/>
      <c r="G2" s="230"/>
      <c r="H2" s="230"/>
      <c r="I2" s="230"/>
    </row>
    <row r="3" spans="1:9" s="8" customFormat="1" ht="89.25" customHeight="1" x14ac:dyDescent="0.25">
      <c r="A3" s="228"/>
      <c r="B3" s="225"/>
      <c r="C3" s="226"/>
      <c r="D3" s="231"/>
      <c r="E3" s="231"/>
      <c r="F3" s="231"/>
      <c r="G3" s="231"/>
      <c r="H3" s="231"/>
      <c r="I3" s="231"/>
    </row>
    <row r="4" spans="1:9" s="14" customFormat="1" ht="31.5" customHeight="1" x14ac:dyDescent="0.25">
      <c r="A4" s="45" t="s">
        <v>233</v>
      </c>
      <c r="B4" s="46" t="s">
        <v>87</v>
      </c>
      <c r="C4" s="47" t="s">
        <v>234</v>
      </c>
      <c r="D4" s="46"/>
      <c r="E4" s="46"/>
      <c r="F4" s="46"/>
      <c r="G4" s="48" t="e">
        <f>#REF!</f>
        <v>#REF!</v>
      </c>
      <c r="H4" s="46"/>
      <c r="I4" s="46"/>
    </row>
    <row r="5" spans="1:9" ht="12.75" customHeight="1" x14ac:dyDescent="0.25">
      <c r="A5" s="237" t="s">
        <v>235</v>
      </c>
      <c r="B5" s="238"/>
      <c r="C5" s="238"/>
      <c r="D5" s="238"/>
      <c r="E5" s="238"/>
      <c r="F5" s="238"/>
      <c r="G5" s="238"/>
      <c r="H5" s="233"/>
      <c r="I5" s="119"/>
    </row>
    <row r="6" spans="1:9" ht="14.5" customHeight="1" x14ac:dyDescent="0.25">
      <c r="A6" s="20" t="s">
        <v>236</v>
      </c>
      <c r="B6" s="49" t="s">
        <v>90</v>
      </c>
      <c r="C6" s="62" t="s">
        <v>237</v>
      </c>
      <c r="D6" s="179"/>
      <c r="E6" s="23"/>
      <c r="F6" s="65"/>
      <c r="G6" s="66"/>
      <c r="H6" s="67"/>
      <c r="I6" s="142"/>
    </row>
    <row r="7" spans="1:9" ht="14.5" customHeight="1" x14ac:dyDescent="0.25">
      <c r="A7" s="20" t="s">
        <v>238</v>
      </c>
      <c r="B7" s="49" t="s">
        <v>90</v>
      </c>
      <c r="C7" s="62" t="s">
        <v>239</v>
      </c>
      <c r="D7" s="179"/>
      <c r="E7" s="23"/>
      <c r="F7" s="65"/>
      <c r="G7" s="66"/>
      <c r="H7" s="67"/>
      <c r="I7" s="142"/>
    </row>
    <row r="8" spans="1:9" ht="14.5" customHeight="1" x14ac:dyDescent="0.25">
      <c r="A8" s="20" t="s">
        <v>240</v>
      </c>
      <c r="B8" s="49" t="s">
        <v>90</v>
      </c>
      <c r="C8" s="62" t="s">
        <v>241</v>
      </c>
      <c r="D8" s="179"/>
      <c r="E8" s="23"/>
      <c r="F8" s="65"/>
      <c r="G8" s="66"/>
      <c r="H8" s="67"/>
      <c r="I8" s="142"/>
    </row>
    <row r="9" spans="1:9" ht="14.5" customHeight="1" x14ac:dyDescent="0.25">
      <c r="A9" s="20" t="s">
        <v>242</v>
      </c>
      <c r="B9" s="49" t="s">
        <v>90</v>
      </c>
      <c r="C9" s="62" t="s">
        <v>243</v>
      </c>
      <c r="D9" s="179"/>
      <c r="E9" s="23"/>
      <c r="F9" s="65"/>
      <c r="G9" s="66"/>
      <c r="H9" s="67"/>
      <c r="I9" s="142"/>
    </row>
    <row r="10" spans="1:9" ht="12.75" customHeight="1" x14ac:dyDescent="0.25">
      <c r="A10" s="237" t="s">
        <v>244</v>
      </c>
      <c r="B10" s="238"/>
      <c r="C10" s="238"/>
      <c r="D10" s="238"/>
      <c r="E10" s="238"/>
      <c r="F10" s="238"/>
      <c r="G10" s="238"/>
      <c r="H10" s="233"/>
      <c r="I10" s="119"/>
    </row>
    <row r="11" spans="1:9" ht="29.15" customHeight="1" x14ac:dyDescent="0.25">
      <c r="A11" s="20" t="s">
        <v>245</v>
      </c>
      <c r="B11" s="49" t="s">
        <v>246</v>
      </c>
      <c r="C11" s="62" t="s">
        <v>247</v>
      </c>
      <c r="D11" s="68"/>
      <c r="E11" s="23"/>
      <c r="F11" s="65">
        <v>5</v>
      </c>
      <c r="G11" s="66">
        <v>1</v>
      </c>
      <c r="H11" s="67">
        <v>0.2</v>
      </c>
      <c r="I11" s="115">
        <f>IF(D11="",0,IF(D11&lt;5,5,IF(D11&lt;10,4,IF(D11&lt;20,2,0))))</f>
        <v>0</v>
      </c>
    </row>
    <row r="12" spans="1:9" ht="29.15" customHeight="1" x14ac:dyDescent="0.25">
      <c r="A12" s="20" t="s">
        <v>248</v>
      </c>
      <c r="B12" s="49" t="s">
        <v>246</v>
      </c>
      <c r="C12" s="62" t="s">
        <v>249</v>
      </c>
      <c r="D12" s="68"/>
      <c r="E12" s="23"/>
      <c r="F12" s="65">
        <v>5</v>
      </c>
      <c r="G12" s="66">
        <v>1</v>
      </c>
      <c r="H12" s="67">
        <v>0.2</v>
      </c>
      <c r="I12" s="115">
        <f>IF(D12="",0,IF(D12&lt;15,5,IF(D12&lt;30,4,IF(D12&lt;60,2,0))))</f>
        <v>0</v>
      </c>
    </row>
    <row r="13" spans="1:9" ht="29.15" customHeight="1" x14ac:dyDescent="0.25">
      <c r="A13" s="20" t="s">
        <v>250</v>
      </c>
      <c r="B13" s="49" t="s">
        <v>246</v>
      </c>
      <c r="C13" s="62" t="s">
        <v>251</v>
      </c>
      <c r="D13" s="68"/>
      <c r="E13" s="23"/>
      <c r="F13" s="65">
        <v>5</v>
      </c>
      <c r="G13" s="66">
        <v>1</v>
      </c>
      <c r="H13" s="67">
        <v>0.2</v>
      </c>
      <c r="I13" s="115">
        <f>IF(D13="",0,IF(D13&lt;2,5,IF(D13&lt;4,4,IF(D13&lt;8,2,0))))</f>
        <v>0</v>
      </c>
    </row>
    <row r="14" spans="1:9" ht="29.15" customHeight="1" x14ac:dyDescent="0.25">
      <c r="A14" s="20" t="s">
        <v>252</v>
      </c>
      <c r="B14" s="49" t="s">
        <v>246</v>
      </c>
      <c r="C14" s="62" t="s">
        <v>253</v>
      </c>
      <c r="D14" s="68"/>
      <c r="E14" s="23"/>
      <c r="F14" s="65">
        <v>5</v>
      </c>
      <c r="G14" s="66">
        <v>1</v>
      </c>
      <c r="H14" s="67">
        <v>0.2</v>
      </c>
      <c r="I14" s="115">
        <f>IF(D14="",0,IF(D14&lt;6,5,IF(D14&lt;12,4,IF(D14&lt;24,2,0))))</f>
        <v>0</v>
      </c>
    </row>
    <row r="15" spans="1:9" ht="12.75" customHeight="1" x14ac:dyDescent="0.25">
      <c r="A15" s="237" t="s">
        <v>254</v>
      </c>
      <c r="B15" s="238"/>
      <c r="C15" s="238"/>
      <c r="D15" s="238"/>
      <c r="E15" s="238"/>
      <c r="F15" s="238"/>
      <c r="G15" s="238"/>
      <c r="H15" s="233"/>
      <c r="I15" s="119"/>
    </row>
    <row r="16" spans="1:9" ht="14.5" customHeight="1" x14ac:dyDescent="0.25">
      <c r="A16" s="20" t="s">
        <v>255</v>
      </c>
      <c r="B16" s="49" t="s">
        <v>90</v>
      </c>
      <c r="C16" s="62" t="s">
        <v>256</v>
      </c>
      <c r="D16" s="179"/>
      <c r="E16" s="23"/>
      <c r="F16" s="65"/>
      <c r="G16" s="66"/>
      <c r="H16" s="67"/>
      <c r="I16" s="142"/>
    </row>
    <row r="17" spans="1:9" ht="14.5" customHeight="1" x14ac:dyDescent="0.25">
      <c r="A17" s="20" t="s">
        <v>257</v>
      </c>
      <c r="B17" s="49" t="s">
        <v>90</v>
      </c>
      <c r="C17" s="62" t="s">
        <v>258</v>
      </c>
      <c r="D17" s="179"/>
      <c r="E17" s="23"/>
      <c r="F17" s="65"/>
      <c r="G17" s="66"/>
      <c r="H17" s="67"/>
      <c r="I17" s="142"/>
    </row>
    <row r="18" spans="1:9" ht="14.5" customHeight="1" x14ac:dyDescent="0.25">
      <c r="A18" s="20" t="s">
        <v>259</v>
      </c>
      <c r="B18" s="49" t="s">
        <v>90</v>
      </c>
      <c r="C18" s="62" t="s">
        <v>260</v>
      </c>
      <c r="D18" s="179"/>
      <c r="E18" s="23"/>
      <c r="F18" s="65"/>
      <c r="G18" s="66"/>
      <c r="H18" s="67"/>
      <c r="I18" s="142"/>
    </row>
    <row r="19" spans="1:9" ht="12.75" customHeight="1" x14ac:dyDescent="0.25">
      <c r="A19" s="237" t="s">
        <v>261</v>
      </c>
      <c r="B19" s="238"/>
      <c r="C19" s="238"/>
      <c r="D19" s="238"/>
      <c r="E19" s="238"/>
      <c r="F19" s="238"/>
      <c r="G19" s="238"/>
      <c r="H19" s="233"/>
      <c r="I19" s="119"/>
    </row>
    <row r="20" spans="1:9" ht="29.15" customHeight="1" x14ac:dyDescent="0.25">
      <c r="A20" s="20" t="s">
        <v>262</v>
      </c>
      <c r="B20" s="49" t="s">
        <v>90</v>
      </c>
      <c r="C20" s="62" t="s">
        <v>263</v>
      </c>
      <c r="D20" s="179"/>
      <c r="E20" s="23"/>
      <c r="F20" s="65"/>
      <c r="G20" s="66"/>
      <c r="H20" s="67"/>
      <c r="I20" s="20"/>
    </row>
    <row r="21" spans="1:9" ht="14.5" customHeight="1" x14ac:dyDescent="0.25">
      <c r="A21" s="20" t="s">
        <v>264</v>
      </c>
      <c r="B21" s="49" t="s">
        <v>90</v>
      </c>
      <c r="C21" s="62" t="s">
        <v>265</v>
      </c>
      <c r="D21" s="179"/>
      <c r="E21" s="23"/>
      <c r="F21" s="65"/>
      <c r="G21" s="66"/>
      <c r="H21" s="67"/>
      <c r="I21" s="20"/>
    </row>
    <row r="22" spans="1:9" ht="12.75" customHeight="1" x14ac:dyDescent="0.25">
      <c r="A22" s="237" t="s">
        <v>266</v>
      </c>
      <c r="B22" s="238"/>
      <c r="C22" s="238"/>
      <c r="D22" s="238"/>
      <c r="E22" s="238"/>
      <c r="F22" s="238"/>
      <c r="G22" s="238"/>
      <c r="H22" s="233"/>
      <c r="I22" s="119"/>
    </row>
    <row r="23" spans="1:9" ht="14.5" customHeight="1" x14ac:dyDescent="0.25">
      <c r="A23" s="20" t="s">
        <v>267</v>
      </c>
      <c r="B23" s="49" t="s">
        <v>90</v>
      </c>
      <c r="C23" s="62" t="s">
        <v>268</v>
      </c>
      <c r="D23" s="179"/>
      <c r="E23" s="23"/>
      <c r="F23" s="65"/>
      <c r="G23" s="66"/>
      <c r="H23" s="67"/>
      <c r="I23" s="20"/>
    </row>
    <row r="24" spans="1:9" ht="14.5" customHeight="1" x14ac:dyDescent="0.25">
      <c r="A24" s="20" t="s">
        <v>269</v>
      </c>
      <c r="B24" s="49" t="s">
        <v>90</v>
      </c>
      <c r="C24" s="62" t="s">
        <v>270</v>
      </c>
      <c r="D24" s="179"/>
      <c r="E24" s="23"/>
      <c r="F24" s="65"/>
      <c r="G24" s="66"/>
      <c r="H24" s="67"/>
      <c r="I24" s="20"/>
    </row>
    <row r="25" spans="1:9" ht="12.75" customHeight="1" x14ac:dyDescent="0.25">
      <c r="A25" s="237" t="s">
        <v>271</v>
      </c>
      <c r="B25" s="238"/>
      <c r="C25" s="238"/>
      <c r="D25" s="238"/>
      <c r="E25" s="238"/>
      <c r="F25" s="238"/>
      <c r="G25" s="238"/>
      <c r="H25" s="233"/>
      <c r="I25" s="119"/>
    </row>
    <row r="26" spans="1:9" ht="14.5" customHeight="1" x14ac:dyDescent="0.25">
      <c r="A26" s="20" t="s">
        <v>272</v>
      </c>
      <c r="B26" s="49" t="s">
        <v>90</v>
      </c>
      <c r="C26" s="62" t="s">
        <v>273</v>
      </c>
      <c r="D26" s="179"/>
      <c r="E26" s="23"/>
      <c r="F26" s="65"/>
      <c r="G26" s="66"/>
      <c r="H26" s="67"/>
      <c r="I26" s="20"/>
    </row>
    <row r="27" spans="1:9" ht="14.5" customHeight="1" x14ac:dyDescent="0.25">
      <c r="A27" s="20" t="s">
        <v>274</v>
      </c>
      <c r="B27" s="49" t="s">
        <v>90</v>
      </c>
      <c r="C27" s="62" t="s">
        <v>275</v>
      </c>
      <c r="D27" s="179"/>
      <c r="E27" s="23"/>
      <c r="F27" s="65"/>
      <c r="G27" s="66"/>
      <c r="H27" s="67"/>
      <c r="I27" s="20"/>
    </row>
    <row r="28" spans="1:9" ht="12.75" customHeight="1" x14ac:dyDescent="0.25">
      <c r="A28" s="237" t="s">
        <v>276</v>
      </c>
      <c r="B28" s="238"/>
      <c r="C28" s="238"/>
      <c r="D28" s="238"/>
      <c r="E28" s="238"/>
      <c r="F28" s="238"/>
      <c r="G28" s="238"/>
      <c r="H28" s="233"/>
      <c r="I28" s="119"/>
    </row>
    <row r="29" spans="1:9" ht="29.15" customHeight="1" x14ac:dyDescent="0.25">
      <c r="A29" s="20" t="s">
        <v>277</v>
      </c>
      <c r="B29" s="49" t="s">
        <v>246</v>
      </c>
      <c r="C29" s="62" t="s">
        <v>278</v>
      </c>
      <c r="D29" s="179"/>
      <c r="E29" s="23"/>
      <c r="F29" s="65">
        <v>5</v>
      </c>
      <c r="G29" s="66">
        <v>1</v>
      </c>
      <c r="H29" s="67">
        <v>0.2</v>
      </c>
      <c r="I29" s="115">
        <f>IF(OR(D29=0,D29=2,D29=5),D29,0)</f>
        <v>0</v>
      </c>
    </row>
    <row r="31" spans="1:9" ht="13" customHeight="1" x14ac:dyDescent="0.25">
      <c r="A31" s="234" t="s">
        <v>279</v>
      </c>
      <c r="B31" s="235"/>
      <c r="C31" s="235"/>
      <c r="D31" s="235"/>
      <c r="E31" s="235"/>
      <c r="F31" s="235"/>
      <c r="G31" s="235"/>
      <c r="H31" s="236"/>
      <c r="I31" s="116">
        <f>I11+I12+I13+I14+I29</f>
        <v>0</v>
      </c>
    </row>
  </sheetData>
  <mergeCells count="17">
    <mergeCell ref="A10:H10"/>
    <mergeCell ref="B1:C1"/>
    <mergeCell ref="F2:F3"/>
    <mergeCell ref="A31:H31"/>
    <mergeCell ref="I2:I3"/>
    <mergeCell ref="A22:H22"/>
    <mergeCell ref="A28:H28"/>
    <mergeCell ref="A19:H19"/>
    <mergeCell ref="A2:A3"/>
    <mergeCell ref="A5:H5"/>
    <mergeCell ref="D2:D3"/>
    <mergeCell ref="G2:G3"/>
    <mergeCell ref="H2:H3"/>
    <mergeCell ref="A15:H15"/>
    <mergeCell ref="B2:C3"/>
    <mergeCell ref="A25:H25"/>
    <mergeCell ref="E2:E3"/>
  </mergeCells>
  <conditionalFormatting sqref="B6:B9">
    <cfRule type="cellIs" dxfId="21" priority="13" operator="equal">
      <formula>"A"</formula>
    </cfRule>
  </conditionalFormatting>
  <conditionalFormatting sqref="B11:B14">
    <cfRule type="cellIs" dxfId="20" priority="12" operator="equal">
      <formula>"A"</formula>
    </cfRule>
  </conditionalFormatting>
  <conditionalFormatting sqref="B16:B18">
    <cfRule type="cellIs" dxfId="19" priority="11" operator="equal">
      <formula>"A"</formula>
    </cfRule>
  </conditionalFormatting>
  <conditionalFormatting sqref="B20:B21">
    <cfRule type="cellIs" dxfId="18" priority="10" operator="equal">
      <formula>"A"</formula>
    </cfRule>
  </conditionalFormatting>
  <conditionalFormatting sqref="B23:B24">
    <cfRule type="cellIs" dxfId="17" priority="9" operator="equal">
      <formula>"A"</formula>
    </cfRule>
  </conditionalFormatting>
  <conditionalFormatting sqref="B26:B27">
    <cfRule type="cellIs" dxfId="16" priority="8" operator="equal">
      <formula>"A"</formula>
    </cfRule>
  </conditionalFormatting>
  <conditionalFormatting sqref="B29">
    <cfRule type="cellIs" dxfId="15" priority="7" operator="equal">
      <formula>"A"</formula>
    </cfRule>
  </conditionalFormatting>
  <conditionalFormatting sqref="D6:D9">
    <cfRule type="cellIs" dxfId="14" priority="6" operator="equal">
      <formula>"nein"</formula>
    </cfRule>
  </conditionalFormatting>
  <conditionalFormatting sqref="D16:D18">
    <cfRule type="cellIs" dxfId="13" priority="5" operator="equal">
      <formula>"nein"</formula>
    </cfRule>
  </conditionalFormatting>
  <conditionalFormatting sqref="D20:D21">
    <cfRule type="cellIs" dxfId="12" priority="4" operator="equal">
      <formula>"nein"</formula>
    </cfRule>
  </conditionalFormatting>
  <conditionalFormatting sqref="D23:D24">
    <cfRule type="cellIs" dxfId="11" priority="3" operator="equal">
      <formula>"nein"</formula>
    </cfRule>
  </conditionalFormatting>
  <conditionalFormatting sqref="D26:D27">
    <cfRule type="cellIs" dxfId="10" priority="2" operator="equal">
      <formula>"nein"</formula>
    </cfRule>
  </conditionalFormatting>
  <conditionalFormatting sqref="D29">
    <cfRule type="cellIs" dxfId="9" priority="1" operator="equal">
      <formula>"nein"</formula>
    </cfRule>
  </conditionalFormatting>
  <dataValidations count="1">
    <dataValidation type="list" allowBlank="1" showInputMessage="1" showErrorMessage="1" sqref="D6:D9 D16:D18 D20:D21 D23:D24 D26:D27 D29" xr:uid="{00000000-0002-0000-0500-000000000000}">
      <formula1>"Ja,Nein"</formula1>
    </dataValidation>
  </dataValidations>
  <pageMargins left="0.7" right="0.7" top="0.78740157499999996" bottom="0.78740157499999996" header="0.3" footer="0.3"/>
  <headerFooter>
    <oddFooter>&amp;C&amp;"Aptos"&amp;10 &amp;KFF0000_x000D_# C2-Vertraulich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939"/>
  <sheetViews>
    <sheetView showGridLines="0" defaultGridColor="0" colorId="55" zoomScaleNormal="100" zoomScalePageLayoutView="80" workbookViewId="0">
      <selection activeCell="D11" sqref="D11"/>
    </sheetView>
  </sheetViews>
  <sheetFormatPr baseColWidth="10" defaultColWidth="11" defaultRowHeight="13" x14ac:dyDescent="0.25"/>
  <cols>
    <col min="1" max="1" width="6.7265625" style="15" customWidth="1"/>
    <col min="2" max="2" width="13.7265625" style="14" customWidth="1"/>
    <col min="3" max="3" width="134.26953125" style="16" customWidth="1"/>
    <col min="4" max="4" width="21.54296875" style="24" customWidth="1"/>
    <col min="5" max="5" width="11" style="24" customWidth="1"/>
    <col min="6" max="7" width="11" style="14" customWidth="1"/>
    <col min="8" max="16384" width="11" style="14"/>
  </cols>
  <sheetData>
    <row r="1" spans="1:8" s="1" customFormat="1" ht="24.75" customHeight="1" x14ac:dyDescent="0.3">
      <c r="A1" s="30"/>
      <c r="B1" s="208" t="s">
        <v>77</v>
      </c>
      <c r="C1" s="209"/>
      <c r="D1" s="140" t="s">
        <v>56</v>
      </c>
      <c r="E1" s="140" t="s">
        <v>78</v>
      </c>
      <c r="F1" s="140" t="s">
        <v>79</v>
      </c>
      <c r="G1" s="140" t="s">
        <v>80</v>
      </c>
      <c r="H1" s="140" t="s">
        <v>81</v>
      </c>
    </row>
    <row r="2" spans="1:8" s="8" customFormat="1" ht="18.75" customHeight="1" x14ac:dyDescent="0.25">
      <c r="A2" s="227" t="s">
        <v>58</v>
      </c>
      <c r="B2" s="223" t="s">
        <v>387</v>
      </c>
      <c r="C2" s="224"/>
      <c r="D2" s="230" t="s">
        <v>82</v>
      </c>
      <c r="E2" s="230" t="s">
        <v>83</v>
      </c>
      <c r="F2" s="230"/>
      <c r="G2" s="230"/>
      <c r="H2" s="230"/>
    </row>
    <row r="3" spans="1:8" s="8" customFormat="1" ht="88.5" customHeight="1" x14ac:dyDescent="0.25">
      <c r="A3" s="228"/>
      <c r="B3" s="225"/>
      <c r="C3" s="226"/>
      <c r="D3" s="231"/>
      <c r="E3" s="231"/>
      <c r="F3" s="231"/>
      <c r="G3" s="231"/>
      <c r="H3" s="231"/>
    </row>
    <row r="4" spans="1:8" s="9" customFormat="1" ht="15.75" customHeight="1" x14ac:dyDescent="0.25">
      <c r="A4" s="100" t="s">
        <v>280</v>
      </c>
      <c r="B4" s="29" t="s">
        <v>87</v>
      </c>
      <c r="C4" s="101" t="s">
        <v>281</v>
      </c>
      <c r="D4" s="129"/>
      <c r="E4" s="129"/>
      <c r="F4" s="129"/>
      <c r="G4" s="130">
        <f>I9</f>
        <v>0</v>
      </c>
      <c r="H4" s="129"/>
    </row>
    <row r="5" spans="1:8" s="9" customFormat="1" ht="30" customHeight="1" x14ac:dyDescent="0.25">
      <c r="A5" s="20" t="s">
        <v>282</v>
      </c>
      <c r="B5" s="49" t="s">
        <v>90</v>
      </c>
      <c r="C5" s="62" t="s">
        <v>283</v>
      </c>
      <c r="D5" s="179"/>
      <c r="E5" s="139"/>
      <c r="F5" s="132"/>
      <c r="G5" s="132"/>
      <c r="H5" s="143"/>
    </row>
    <row r="6" spans="1:8" s="9" customFormat="1" ht="15" customHeight="1" x14ac:dyDescent="0.25">
      <c r="A6" s="20" t="s">
        <v>284</v>
      </c>
      <c r="B6" s="49" t="s">
        <v>90</v>
      </c>
      <c r="C6" s="62" t="s">
        <v>285</v>
      </c>
      <c r="D6" s="179"/>
      <c r="E6" s="139"/>
      <c r="F6" s="132"/>
      <c r="G6" s="132"/>
      <c r="H6" s="143"/>
    </row>
    <row r="7" spans="1:8" s="9" customFormat="1" ht="15" customHeight="1" x14ac:dyDescent="0.25">
      <c r="A7" s="20" t="s">
        <v>286</v>
      </c>
      <c r="B7" s="49" t="s">
        <v>90</v>
      </c>
      <c r="C7" s="62" t="s">
        <v>287</v>
      </c>
      <c r="D7" s="179"/>
      <c r="E7" s="139"/>
      <c r="F7" s="132"/>
      <c r="G7" s="132"/>
      <c r="H7" s="143"/>
    </row>
    <row r="8" spans="1:8" s="9" customFormat="1" ht="15" customHeight="1" x14ac:dyDescent="0.25">
      <c r="A8" s="20" t="s">
        <v>288</v>
      </c>
      <c r="B8" s="49" t="s">
        <v>90</v>
      </c>
      <c r="C8" s="62" t="s">
        <v>289</v>
      </c>
      <c r="D8" s="179"/>
      <c r="E8" s="139"/>
      <c r="F8" s="132"/>
      <c r="G8" s="132"/>
      <c r="H8" s="143"/>
    </row>
    <row r="9" spans="1:8" s="9" customFormat="1" ht="135" customHeight="1" x14ac:dyDescent="0.25">
      <c r="A9" s="20" t="s">
        <v>290</v>
      </c>
      <c r="B9" s="49" t="s">
        <v>90</v>
      </c>
      <c r="C9" s="62" t="s">
        <v>291</v>
      </c>
      <c r="D9" s="179"/>
      <c r="E9" s="139"/>
      <c r="F9" s="132"/>
      <c r="G9" s="132"/>
      <c r="H9" s="143"/>
    </row>
    <row r="10" spans="1:8" ht="15" customHeight="1" x14ac:dyDescent="0.25">
      <c r="A10" s="18"/>
      <c r="B10" s="19"/>
    </row>
    <row r="11" spans="1:8" ht="15" customHeight="1" x14ac:dyDescent="0.25">
      <c r="A11" s="18"/>
      <c r="B11" s="19"/>
    </row>
    <row r="12" spans="1:8" ht="15" customHeight="1" x14ac:dyDescent="0.25">
      <c r="A12" s="18"/>
      <c r="B12" s="22"/>
    </row>
    <row r="13" spans="1:8" ht="15" customHeight="1" x14ac:dyDescent="0.25">
      <c r="A13" s="18"/>
      <c r="B13" s="22"/>
    </row>
    <row r="14" spans="1:8" ht="15" customHeight="1" x14ac:dyDescent="0.25">
      <c r="A14" s="18"/>
      <c r="B14" s="19"/>
    </row>
    <row r="15" spans="1:8" ht="15" customHeight="1" x14ac:dyDescent="0.25">
      <c r="A15" s="18"/>
      <c r="B15" s="19"/>
    </row>
    <row r="16" spans="1:8" ht="15" customHeight="1" x14ac:dyDescent="0.25">
      <c r="A16" s="18"/>
      <c r="B16" s="19"/>
    </row>
    <row r="17" spans="1:2" ht="15" customHeight="1" x14ac:dyDescent="0.25">
      <c r="A17" s="18"/>
      <c r="B17" s="19"/>
    </row>
    <row r="18" spans="1:2" ht="15" customHeight="1" x14ac:dyDescent="0.25">
      <c r="A18" s="18"/>
      <c r="B18" s="19"/>
    </row>
    <row r="19" spans="1:2" ht="15" customHeight="1" x14ac:dyDescent="0.25">
      <c r="A19" s="18"/>
      <c r="B19" s="19"/>
    </row>
    <row r="20" spans="1:2" ht="15" customHeight="1" x14ac:dyDescent="0.25">
      <c r="A20" s="18"/>
      <c r="B20" s="19"/>
    </row>
    <row r="21" spans="1:2" ht="15" customHeight="1" x14ac:dyDescent="0.25">
      <c r="A21" s="18"/>
      <c r="B21" s="19"/>
    </row>
    <row r="22" spans="1:2" ht="15" customHeight="1" x14ac:dyDescent="0.25">
      <c r="A22" s="18"/>
      <c r="B22" s="19"/>
    </row>
    <row r="23" spans="1:2" ht="15" customHeight="1" x14ac:dyDescent="0.25">
      <c r="A23" s="18"/>
      <c r="B23" s="19"/>
    </row>
    <row r="24" spans="1:2" ht="15" customHeight="1" x14ac:dyDescent="0.25">
      <c r="A24" s="18"/>
      <c r="B24" s="19"/>
    </row>
    <row r="25" spans="1:2" ht="15" customHeight="1" x14ac:dyDescent="0.25">
      <c r="A25" s="18"/>
      <c r="B25" s="19"/>
    </row>
    <row r="26" spans="1:2" ht="15" customHeight="1" x14ac:dyDescent="0.25">
      <c r="A26" s="18"/>
      <c r="B26" s="19"/>
    </row>
    <row r="27" spans="1:2" ht="15" customHeight="1" x14ac:dyDescent="0.25">
      <c r="A27" s="18"/>
      <c r="B27" s="19"/>
    </row>
    <row r="28" spans="1:2" ht="15" customHeight="1" x14ac:dyDescent="0.25">
      <c r="A28" s="18"/>
      <c r="B28" s="19"/>
    </row>
    <row r="29" spans="1:2" ht="15" customHeight="1" x14ac:dyDescent="0.25">
      <c r="A29" s="18"/>
      <c r="B29" s="19"/>
    </row>
    <row r="30" spans="1:2" ht="15" customHeight="1" x14ac:dyDescent="0.25">
      <c r="A30" s="18"/>
      <c r="B30" s="19"/>
    </row>
    <row r="31" spans="1:2" ht="15" customHeight="1" x14ac:dyDescent="0.25">
      <c r="A31" s="18"/>
      <c r="B31" s="19"/>
    </row>
    <row r="32" spans="1:2" ht="15" customHeight="1" x14ac:dyDescent="0.25">
      <c r="A32" s="18"/>
      <c r="B32" s="19"/>
    </row>
    <row r="33" spans="1:2" ht="15" customHeight="1" x14ac:dyDescent="0.25">
      <c r="A33" s="18"/>
      <c r="B33" s="19"/>
    </row>
    <row r="34" spans="1:2" ht="15" customHeight="1" x14ac:dyDescent="0.25">
      <c r="A34" s="18"/>
      <c r="B34" s="19"/>
    </row>
    <row r="35" spans="1:2" ht="15" customHeight="1" x14ac:dyDescent="0.25">
      <c r="A35" s="18"/>
      <c r="B35" s="19"/>
    </row>
    <row r="36" spans="1:2" ht="15" customHeight="1" x14ac:dyDescent="0.25">
      <c r="A36" s="18"/>
      <c r="B36" s="19"/>
    </row>
    <row r="37" spans="1:2" ht="15" customHeight="1" x14ac:dyDescent="0.25">
      <c r="A37" s="18"/>
      <c r="B37" s="19"/>
    </row>
    <row r="38" spans="1:2" ht="15" customHeight="1" x14ac:dyDescent="0.25">
      <c r="A38" s="18"/>
      <c r="B38" s="19"/>
    </row>
    <row r="39" spans="1:2" ht="15" customHeight="1" x14ac:dyDescent="0.25">
      <c r="A39" s="18"/>
      <c r="B39" s="19"/>
    </row>
    <row r="40" spans="1:2" ht="15" customHeight="1" x14ac:dyDescent="0.25">
      <c r="A40" s="18"/>
      <c r="B40" s="19"/>
    </row>
    <row r="41" spans="1:2" ht="15" customHeight="1" x14ac:dyDescent="0.25">
      <c r="A41" s="18"/>
      <c r="B41" s="19"/>
    </row>
    <row r="42" spans="1:2" ht="15" customHeight="1" x14ac:dyDescent="0.25">
      <c r="A42" s="18"/>
      <c r="B42" s="19"/>
    </row>
    <row r="43" spans="1:2" ht="15" customHeight="1" x14ac:dyDescent="0.25">
      <c r="A43" s="18"/>
      <c r="B43" s="19"/>
    </row>
    <row r="44" spans="1:2" ht="15" customHeight="1" x14ac:dyDescent="0.25">
      <c r="A44" s="18"/>
      <c r="B44" s="19"/>
    </row>
    <row r="45" spans="1:2" ht="15" customHeight="1" x14ac:dyDescent="0.25">
      <c r="A45" s="18"/>
      <c r="B45" s="19"/>
    </row>
    <row r="46" spans="1:2" ht="15" customHeight="1" x14ac:dyDescent="0.25">
      <c r="A46" s="18"/>
      <c r="B46" s="19"/>
    </row>
    <row r="47" spans="1:2" ht="15" customHeight="1" x14ac:dyDescent="0.25">
      <c r="A47" s="18"/>
      <c r="B47" s="19"/>
    </row>
    <row r="48" spans="1:2" ht="15" customHeight="1" x14ac:dyDescent="0.25">
      <c r="A48" s="18"/>
      <c r="B48" s="19"/>
    </row>
    <row r="49" spans="1:2" ht="15" customHeight="1" x14ac:dyDescent="0.25">
      <c r="A49" s="18"/>
      <c r="B49" s="19"/>
    </row>
    <row r="50" spans="1:2" ht="15" customHeight="1" x14ac:dyDescent="0.25">
      <c r="A50" s="18"/>
      <c r="B50" s="19"/>
    </row>
    <row r="51" spans="1:2" ht="15" customHeight="1" x14ac:dyDescent="0.25">
      <c r="A51" s="18"/>
      <c r="B51" s="19"/>
    </row>
    <row r="52" spans="1:2" ht="15" customHeight="1" x14ac:dyDescent="0.25">
      <c r="A52" s="18"/>
      <c r="B52" s="19"/>
    </row>
    <row r="53" spans="1:2" ht="15" customHeight="1" x14ac:dyDescent="0.25">
      <c r="A53" s="18"/>
      <c r="B53" s="19"/>
    </row>
    <row r="54" spans="1:2" ht="15" customHeight="1" x14ac:dyDescent="0.25">
      <c r="A54" s="18"/>
      <c r="B54" s="19"/>
    </row>
    <row r="55" spans="1:2" ht="15" customHeight="1" x14ac:dyDescent="0.25">
      <c r="A55" s="18"/>
      <c r="B55" s="19"/>
    </row>
    <row r="56" spans="1:2" ht="15" customHeight="1" x14ac:dyDescent="0.25">
      <c r="A56" s="18"/>
      <c r="B56" s="19"/>
    </row>
    <row r="57" spans="1:2" ht="15" customHeight="1" x14ac:dyDescent="0.25">
      <c r="A57" s="18"/>
      <c r="B57" s="19"/>
    </row>
    <row r="58" spans="1:2" ht="15" customHeight="1" x14ac:dyDescent="0.25">
      <c r="A58" s="18"/>
      <c r="B58" s="19"/>
    </row>
    <row r="59" spans="1:2" ht="15" customHeight="1" x14ac:dyDescent="0.25">
      <c r="A59" s="18"/>
      <c r="B59" s="19"/>
    </row>
    <row r="60" spans="1:2" ht="15" customHeight="1" x14ac:dyDescent="0.25">
      <c r="A60" s="18"/>
      <c r="B60" s="19"/>
    </row>
    <row r="61" spans="1:2" ht="15" customHeight="1" x14ac:dyDescent="0.25">
      <c r="A61" s="18"/>
      <c r="B61" s="19"/>
    </row>
    <row r="62" spans="1:2" ht="15" customHeight="1" x14ac:dyDescent="0.25">
      <c r="A62" s="18"/>
      <c r="B62" s="19"/>
    </row>
    <row r="63" spans="1:2" ht="15" customHeight="1" x14ac:dyDescent="0.25">
      <c r="A63" s="18"/>
      <c r="B63" s="19"/>
    </row>
    <row r="64" spans="1:2" ht="15" customHeight="1" x14ac:dyDescent="0.25">
      <c r="A64" s="18"/>
      <c r="B64" s="19"/>
    </row>
    <row r="65" spans="1:2" ht="15" customHeight="1" x14ac:dyDescent="0.25">
      <c r="A65" s="18"/>
      <c r="B65" s="19"/>
    </row>
    <row r="66" spans="1:2" ht="15" customHeight="1" x14ac:dyDescent="0.25">
      <c r="A66" s="18"/>
      <c r="B66" s="19"/>
    </row>
    <row r="67" spans="1:2" ht="15" customHeight="1" x14ac:dyDescent="0.25">
      <c r="A67" s="18"/>
      <c r="B67" s="19"/>
    </row>
    <row r="68" spans="1:2" ht="15" customHeight="1" x14ac:dyDescent="0.25">
      <c r="A68" s="18"/>
      <c r="B68" s="19"/>
    </row>
    <row r="69" spans="1:2" ht="15" customHeight="1" x14ac:dyDescent="0.25">
      <c r="A69" s="18"/>
      <c r="B69" s="19"/>
    </row>
    <row r="70" spans="1:2" ht="15" customHeight="1" x14ac:dyDescent="0.25">
      <c r="A70" s="18"/>
      <c r="B70" s="19"/>
    </row>
    <row r="71" spans="1:2" ht="15" customHeight="1" x14ac:dyDescent="0.25">
      <c r="A71" s="18"/>
      <c r="B71" s="19"/>
    </row>
    <row r="72" spans="1:2" ht="15" customHeight="1" x14ac:dyDescent="0.25">
      <c r="A72" s="18"/>
      <c r="B72" s="19"/>
    </row>
    <row r="73" spans="1:2" ht="15" customHeight="1" x14ac:dyDescent="0.25">
      <c r="A73" s="18"/>
      <c r="B73" s="19"/>
    </row>
    <row r="74" spans="1:2" ht="15" customHeight="1" x14ac:dyDescent="0.25">
      <c r="A74" s="18"/>
      <c r="B74" s="19"/>
    </row>
    <row r="75" spans="1:2" ht="15" customHeight="1" x14ac:dyDescent="0.25">
      <c r="A75" s="18"/>
      <c r="B75" s="19"/>
    </row>
    <row r="76" spans="1:2" ht="15" customHeight="1" x14ac:dyDescent="0.25">
      <c r="A76" s="18"/>
      <c r="B76" s="19"/>
    </row>
    <row r="77" spans="1:2" ht="15" customHeight="1" x14ac:dyDescent="0.25">
      <c r="A77" s="18"/>
      <c r="B77" s="19"/>
    </row>
    <row r="78" spans="1:2" ht="15" customHeight="1" x14ac:dyDescent="0.25">
      <c r="A78" s="18"/>
      <c r="B78" s="19"/>
    </row>
    <row r="79" spans="1:2" ht="15" customHeight="1" x14ac:dyDescent="0.25">
      <c r="A79" s="18"/>
      <c r="B79" s="19"/>
    </row>
    <row r="80" spans="1:2" ht="15" customHeight="1" x14ac:dyDescent="0.25">
      <c r="A80" s="18"/>
      <c r="B80" s="19"/>
    </row>
    <row r="81" spans="1:2" ht="15" customHeight="1" x14ac:dyDescent="0.25">
      <c r="A81" s="18"/>
      <c r="B81" s="19"/>
    </row>
    <row r="82" spans="1:2" ht="15" customHeight="1" x14ac:dyDescent="0.25">
      <c r="A82" s="18"/>
      <c r="B82" s="19"/>
    </row>
    <row r="83" spans="1:2" ht="15" customHeight="1" x14ac:dyDescent="0.25">
      <c r="A83" s="18"/>
      <c r="B83" s="19"/>
    </row>
    <row r="84" spans="1:2" ht="15" customHeight="1" x14ac:dyDescent="0.25">
      <c r="A84" s="18"/>
      <c r="B84" s="19"/>
    </row>
    <row r="85" spans="1:2" ht="15" customHeight="1" x14ac:dyDescent="0.25">
      <c r="A85" s="18"/>
      <c r="B85" s="19"/>
    </row>
    <row r="86" spans="1:2" ht="15" customHeight="1" x14ac:dyDescent="0.25">
      <c r="A86" s="18"/>
      <c r="B86" s="19"/>
    </row>
    <row r="87" spans="1:2" ht="15" customHeight="1" x14ac:dyDescent="0.25">
      <c r="A87" s="18"/>
      <c r="B87" s="19"/>
    </row>
    <row r="88" spans="1:2" ht="15" customHeight="1" x14ac:dyDescent="0.25">
      <c r="A88" s="18"/>
      <c r="B88" s="19"/>
    </row>
    <row r="89" spans="1:2" ht="15" customHeight="1" x14ac:dyDescent="0.25">
      <c r="A89" s="18"/>
      <c r="B89" s="19"/>
    </row>
    <row r="90" spans="1:2" ht="15" customHeight="1" x14ac:dyDescent="0.25">
      <c r="A90" s="18"/>
      <c r="B90" s="19"/>
    </row>
    <row r="91" spans="1:2" ht="15" customHeight="1" x14ac:dyDescent="0.25">
      <c r="A91" s="18"/>
      <c r="B91" s="19"/>
    </row>
    <row r="92" spans="1:2" ht="15" customHeight="1" x14ac:dyDescent="0.25">
      <c r="A92" s="18"/>
      <c r="B92" s="19"/>
    </row>
    <row r="93" spans="1:2" ht="15" customHeight="1" x14ac:dyDescent="0.25">
      <c r="A93" s="18"/>
      <c r="B93" s="19"/>
    </row>
    <row r="94" spans="1:2" ht="15" customHeight="1" x14ac:dyDescent="0.25">
      <c r="A94" s="18"/>
      <c r="B94" s="19"/>
    </row>
    <row r="95" spans="1:2" ht="15" customHeight="1" x14ac:dyDescent="0.25">
      <c r="A95" s="18"/>
      <c r="B95" s="19"/>
    </row>
    <row r="96" spans="1:2" ht="15" customHeight="1" x14ac:dyDescent="0.25">
      <c r="A96" s="18"/>
      <c r="B96" s="19"/>
    </row>
    <row r="97" spans="1:2" ht="15" customHeight="1" x14ac:dyDescent="0.25">
      <c r="A97" s="18"/>
      <c r="B97" s="19"/>
    </row>
    <row r="98" spans="1:2" ht="15" customHeight="1" x14ac:dyDescent="0.25">
      <c r="A98" s="18"/>
      <c r="B98" s="19"/>
    </row>
    <row r="99" spans="1:2" ht="15" customHeight="1" x14ac:dyDescent="0.25">
      <c r="A99" s="18"/>
      <c r="B99" s="19"/>
    </row>
    <row r="100" spans="1:2" ht="15" customHeight="1" x14ac:dyDescent="0.25">
      <c r="A100" s="18"/>
      <c r="B100" s="19"/>
    </row>
    <row r="101" spans="1:2" ht="15" customHeight="1" x14ac:dyDescent="0.25">
      <c r="A101" s="18"/>
      <c r="B101" s="19"/>
    </row>
    <row r="102" spans="1:2" ht="15" customHeight="1" x14ac:dyDescent="0.25">
      <c r="A102" s="18"/>
      <c r="B102" s="19"/>
    </row>
    <row r="103" spans="1:2" ht="15" customHeight="1" x14ac:dyDescent="0.25">
      <c r="A103" s="18"/>
      <c r="B103" s="19"/>
    </row>
    <row r="104" spans="1:2" ht="15" customHeight="1" x14ac:dyDescent="0.25">
      <c r="A104" s="18"/>
      <c r="B104" s="19"/>
    </row>
    <row r="105" spans="1:2" ht="15" customHeight="1" x14ac:dyDescent="0.25">
      <c r="A105" s="18"/>
      <c r="B105" s="19"/>
    </row>
    <row r="106" spans="1:2" ht="15" customHeight="1" x14ac:dyDescent="0.25">
      <c r="A106" s="18"/>
      <c r="B106" s="19"/>
    </row>
    <row r="107" spans="1:2" ht="15" customHeight="1" x14ac:dyDescent="0.25">
      <c r="A107" s="18"/>
      <c r="B107" s="19"/>
    </row>
    <row r="108" spans="1:2" ht="15" customHeight="1" x14ac:dyDescent="0.25">
      <c r="A108" s="18"/>
      <c r="B108" s="19"/>
    </row>
    <row r="109" spans="1:2" ht="15" customHeight="1" x14ac:dyDescent="0.25">
      <c r="A109" s="18"/>
      <c r="B109" s="19"/>
    </row>
    <row r="110" spans="1:2" ht="15" customHeight="1" x14ac:dyDescent="0.25">
      <c r="A110" s="18"/>
      <c r="B110" s="19"/>
    </row>
    <row r="111" spans="1:2" ht="15" customHeight="1" x14ac:dyDescent="0.25">
      <c r="A111" s="18"/>
      <c r="B111" s="19"/>
    </row>
    <row r="112" spans="1:2" ht="15" customHeight="1" x14ac:dyDescent="0.25">
      <c r="A112" s="18"/>
      <c r="B112" s="19"/>
    </row>
    <row r="113" spans="1:2" ht="15" customHeight="1" x14ac:dyDescent="0.25">
      <c r="A113" s="18"/>
      <c r="B113" s="19"/>
    </row>
    <row r="114" spans="1:2" ht="15" customHeight="1" x14ac:dyDescent="0.25">
      <c r="A114" s="18"/>
      <c r="B114" s="19"/>
    </row>
    <row r="115" spans="1:2" ht="15" customHeight="1" x14ac:dyDescent="0.25">
      <c r="A115" s="18"/>
      <c r="B115" s="19"/>
    </row>
    <row r="116" spans="1:2" ht="15" customHeight="1" x14ac:dyDescent="0.25">
      <c r="A116" s="18"/>
      <c r="B116" s="19"/>
    </row>
    <row r="117" spans="1:2" ht="15" customHeight="1" x14ac:dyDescent="0.25">
      <c r="A117" s="18"/>
      <c r="B117" s="19"/>
    </row>
    <row r="118" spans="1:2" ht="15" customHeight="1" x14ac:dyDescent="0.25">
      <c r="A118" s="18"/>
      <c r="B118" s="19"/>
    </row>
    <row r="119" spans="1:2" ht="15" customHeight="1" x14ac:dyDescent="0.25">
      <c r="A119" s="18"/>
      <c r="B119" s="19"/>
    </row>
    <row r="120" spans="1:2" ht="15" customHeight="1" x14ac:dyDescent="0.25">
      <c r="A120" s="18"/>
      <c r="B120" s="19"/>
    </row>
    <row r="121" spans="1:2" ht="15" customHeight="1" x14ac:dyDescent="0.25">
      <c r="A121" s="18"/>
      <c r="B121" s="19"/>
    </row>
    <row r="122" spans="1:2" ht="15" customHeight="1" x14ac:dyDescent="0.25">
      <c r="A122" s="18"/>
      <c r="B122" s="19"/>
    </row>
    <row r="123" spans="1:2" ht="15" customHeight="1" x14ac:dyDescent="0.25">
      <c r="A123" s="18"/>
      <c r="B123" s="19"/>
    </row>
    <row r="124" spans="1:2" ht="15" customHeight="1" x14ac:dyDescent="0.25">
      <c r="A124" s="18"/>
      <c r="B124" s="19"/>
    </row>
    <row r="125" spans="1:2" ht="15" customHeight="1" x14ac:dyDescent="0.25">
      <c r="A125" s="18"/>
      <c r="B125" s="19"/>
    </row>
    <row r="126" spans="1:2" ht="15" customHeight="1" x14ac:dyDescent="0.25">
      <c r="A126" s="18"/>
      <c r="B126" s="19"/>
    </row>
    <row r="127" spans="1:2" ht="15" customHeight="1" x14ac:dyDescent="0.25">
      <c r="A127" s="18"/>
      <c r="B127" s="19"/>
    </row>
    <row r="128" spans="1:2" ht="15" customHeight="1" x14ac:dyDescent="0.25">
      <c r="A128" s="18"/>
      <c r="B128" s="19"/>
    </row>
    <row r="129" spans="1:2" ht="15" customHeight="1" x14ac:dyDescent="0.25">
      <c r="A129" s="18"/>
      <c r="B129" s="19"/>
    </row>
    <row r="130" spans="1:2" ht="15" customHeight="1" x14ac:dyDescent="0.25">
      <c r="A130" s="18"/>
      <c r="B130" s="19"/>
    </row>
    <row r="131" spans="1:2" ht="15" customHeight="1" x14ac:dyDescent="0.25">
      <c r="A131" s="18"/>
      <c r="B131" s="19"/>
    </row>
    <row r="132" spans="1:2" ht="15" customHeight="1" x14ac:dyDescent="0.25">
      <c r="A132" s="18"/>
      <c r="B132" s="19"/>
    </row>
    <row r="133" spans="1:2" ht="15" customHeight="1" x14ac:dyDescent="0.25">
      <c r="A133" s="18"/>
      <c r="B133" s="19"/>
    </row>
    <row r="134" spans="1:2" ht="15" customHeight="1" x14ac:dyDescent="0.25">
      <c r="A134" s="18"/>
      <c r="B134" s="19"/>
    </row>
    <row r="135" spans="1:2" ht="15" customHeight="1" x14ac:dyDescent="0.25">
      <c r="A135" s="18"/>
      <c r="B135" s="19"/>
    </row>
    <row r="136" spans="1:2" ht="15" customHeight="1" x14ac:dyDescent="0.25">
      <c r="A136" s="18"/>
      <c r="B136" s="19"/>
    </row>
    <row r="137" spans="1:2" ht="15" customHeight="1" x14ac:dyDescent="0.25">
      <c r="A137" s="18"/>
      <c r="B137" s="19"/>
    </row>
    <row r="138" spans="1:2" ht="15" customHeight="1" x14ac:dyDescent="0.25">
      <c r="A138" s="18"/>
      <c r="B138" s="19"/>
    </row>
    <row r="139" spans="1:2" ht="15" customHeight="1" x14ac:dyDescent="0.25">
      <c r="A139" s="18"/>
      <c r="B139" s="19"/>
    </row>
    <row r="140" spans="1:2" ht="15" customHeight="1" x14ac:dyDescent="0.25">
      <c r="A140" s="18"/>
      <c r="B140" s="19"/>
    </row>
    <row r="141" spans="1:2" ht="15" customHeight="1" x14ac:dyDescent="0.25">
      <c r="A141" s="18"/>
      <c r="B141" s="19"/>
    </row>
    <row r="142" spans="1:2" ht="15" customHeight="1" x14ac:dyDescent="0.25">
      <c r="A142" s="18"/>
      <c r="B142" s="19"/>
    </row>
    <row r="143" spans="1:2" ht="15" customHeight="1" x14ac:dyDescent="0.25">
      <c r="A143" s="18"/>
      <c r="B143" s="19"/>
    </row>
    <row r="144" spans="1:2" ht="15" customHeight="1" x14ac:dyDescent="0.25">
      <c r="A144" s="18"/>
      <c r="B144" s="19"/>
    </row>
    <row r="145" spans="1:2" ht="15" customHeight="1" x14ac:dyDescent="0.25">
      <c r="A145" s="18"/>
      <c r="B145" s="19"/>
    </row>
    <row r="146" spans="1:2" ht="15" customHeight="1" x14ac:dyDescent="0.25">
      <c r="A146" s="18"/>
      <c r="B146" s="19"/>
    </row>
    <row r="147" spans="1:2" ht="15" customHeight="1" x14ac:dyDescent="0.25">
      <c r="A147" s="18"/>
      <c r="B147" s="19"/>
    </row>
    <row r="148" spans="1:2" ht="15" customHeight="1" x14ac:dyDescent="0.25">
      <c r="A148" s="18"/>
      <c r="B148" s="19"/>
    </row>
    <row r="149" spans="1:2" ht="15" customHeight="1" x14ac:dyDescent="0.25">
      <c r="A149" s="18"/>
      <c r="B149" s="19"/>
    </row>
    <row r="150" spans="1:2" ht="15" customHeight="1" x14ac:dyDescent="0.25">
      <c r="A150" s="18"/>
      <c r="B150" s="19"/>
    </row>
    <row r="151" spans="1:2" ht="15" customHeight="1" x14ac:dyDescent="0.25">
      <c r="A151" s="18"/>
      <c r="B151" s="19"/>
    </row>
    <row r="152" spans="1:2" ht="15" customHeight="1" x14ac:dyDescent="0.25">
      <c r="A152" s="18"/>
      <c r="B152" s="19"/>
    </row>
    <row r="153" spans="1:2" ht="15" customHeight="1" x14ac:dyDescent="0.25">
      <c r="A153" s="18"/>
      <c r="B153" s="19"/>
    </row>
    <row r="154" spans="1:2" ht="15" customHeight="1" x14ac:dyDescent="0.25">
      <c r="A154" s="18"/>
      <c r="B154" s="19"/>
    </row>
    <row r="155" spans="1:2" ht="15" customHeight="1" x14ac:dyDescent="0.25">
      <c r="A155" s="18"/>
      <c r="B155" s="19"/>
    </row>
    <row r="156" spans="1:2" ht="15" customHeight="1" x14ac:dyDescent="0.25">
      <c r="A156" s="18"/>
      <c r="B156" s="19"/>
    </row>
    <row r="157" spans="1:2" ht="15" customHeight="1" x14ac:dyDescent="0.25">
      <c r="A157" s="18"/>
      <c r="B157" s="19"/>
    </row>
    <row r="158" spans="1:2" ht="15" customHeight="1" x14ac:dyDescent="0.25">
      <c r="A158" s="18"/>
      <c r="B158" s="19"/>
    </row>
    <row r="159" spans="1:2" ht="15" customHeight="1" x14ac:dyDescent="0.25">
      <c r="A159" s="18"/>
      <c r="B159" s="19"/>
    </row>
    <row r="160" spans="1:2" ht="15" customHeight="1" x14ac:dyDescent="0.25">
      <c r="A160" s="18"/>
      <c r="B160" s="19"/>
    </row>
    <row r="161" spans="1:2" ht="15" customHeight="1" x14ac:dyDescent="0.25">
      <c r="A161" s="18"/>
      <c r="B161" s="19"/>
    </row>
    <row r="162" spans="1:2" ht="15" customHeight="1" x14ac:dyDescent="0.25">
      <c r="A162" s="18"/>
      <c r="B162" s="19"/>
    </row>
    <row r="163" spans="1:2" ht="15" customHeight="1" x14ac:dyDescent="0.25">
      <c r="A163" s="18"/>
      <c r="B163" s="19"/>
    </row>
    <row r="164" spans="1:2" ht="15" customHeight="1" x14ac:dyDescent="0.25">
      <c r="A164" s="18"/>
      <c r="B164" s="19"/>
    </row>
    <row r="165" spans="1:2" ht="15" customHeight="1" x14ac:dyDescent="0.25">
      <c r="A165" s="18"/>
      <c r="B165" s="19"/>
    </row>
    <row r="166" spans="1:2" ht="15" customHeight="1" x14ac:dyDescent="0.25">
      <c r="A166" s="18"/>
      <c r="B166" s="19"/>
    </row>
    <row r="167" spans="1:2" ht="15" customHeight="1" x14ac:dyDescent="0.25">
      <c r="A167" s="18"/>
      <c r="B167" s="19"/>
    </row>
    <row r="168" spans="1:2" ht="15" customHeight="1" x14ac:dyDescent="0.25">
      <c r="A168" s="18"/>
      <c r="B168" s="19"/>
    </row>
    <row r="169" spans="1:2" ht="15" customHeight="1" x14ac:dyDescent="0.25">
      <c r="A169" s="18"/>
      <c r="B169" s="19"/>
    </row>
    <row r="170" spans="1:2" ht="15" customHeight="1" x14ac:dyDescent="0.25">
      <c r="A170" s="18"/>
      <c r="B170" s="19"/>
    </row>
    <row r="171" spans="1:2" ht="15" customHeight="1" x14ac:dyDescent="0.25">
      <c r="A171" s="18"/>
      <c r="B171" s="19"/>
    </row>
    <row r="172" spans="1:2" ht="15" customHeight="1" x14ac:dyDescent="0.25">
      <c r="A172" s="18"/>
      <c r="B172" s="19"/>
    </row>
    <row r="173" spans="1:2" ht="15" customHeight="1" x14ac:dyDescent="0.25">
      <c r="A173" s="18"/>
      <c r="B173" s="19"/>
    </row>
    <row r="174" spans="1:2" ht="15" customHeight="1" x14ac:dyDescent="0.25">
      <c r="A174" s="18"/>
      <c r="B174" s="19"/>
    </row>
    <row r="175" spans="1:2" ht="15" customHeight="1" x14ac:dyDescent="0.25">
      <c r="A175" s="18"/>
      <c r="B175" s="19"/>
    </row>
    <row r="176" spans="1:2" ht="15" customHeight="1" x14ac:dyDescent="0.25">
      <c r="A176" s="18"/>
      <c r="B176" s="19"/>
    </row>
    <row r="177" spans="1:2" ht="15" customHeight="1" x14ac:dyDescent="0.25">
      <c r="A177" s="18"/>
      <c r="B177" s="19"/>
    </row>
    <row r="178" spans="1:2" ht="15" customHeight="1" x14ac:dyDescent="0.25">
      <c r="A178" s="18"/>
      <c r="B178" s="19"/>
    </row>
    <row r="179" spans="1:2" ht="15" customHeight="1" x14ac:dyDescent="0.25">
      <c r="A179" s="18"/>
      <c r="B179" s="19"/>
    </row>
    <row r="180" spans="1:2" ht="15" customHeight="1" x14ac:dyDescent="0.25">
      <c r="A180" s="18"/>
      <c r="B180" s="19"/>
    </row>
    <row r="181" spans="1:2" ht="15" customHeight="1" x14ac:dyDescent="0.25">
      <c r="A181" s="18"/>
      <c r="B181" s="19"/>
    </row>
    <row r="182" spans="1:2" ht="15" customHeight="1" x14ac:dyDescent="0.25">
      <c r="A182" s="18"/>
      <c r="B182" s="19"/>
    </row>
    <row r="183" spans="1:2" ht="15" customHeight="1" x14ac:dyDescent="0.25">
      <c r="A183" s="18"/>
      <c r="B183" s="19"/>
    </row>
    <row r="184" spans="1:2" ht="15" customHeight="1" x14ac:dyDescent="0.25">
      <c r="A184" s="18"/>
      <c r="B184" s="19"/>
    </row>
    <row r="185" spans="1:2" ht="15" customHeight="1" x14ac:dyDescent="0.25">
      <c r="A185" s="18"/>
      <c r="B185" s="19"/>
    </row>
    <row r="186" spans="1:2" ht="15" customHeight="1" x14ac:dyDescent="0.25">
      <c r="A186" s="18"/>
      <c r="B186" s="19"/>
    </row>
    <row r="187" spans="1:2" ht="15" customHeight="1" x14ac:dyDescent="0.25">
      <c r="A187" s="18"/>
      <c r="B187" s="19"/>
    </row>
    <row r="188" spans="1:2" ht="15" customHeight="1" x14ac:dyDescent="0.25">
      <c r="A188" s="18"/>
      <c r="B188" s="19"/>
    </row>
    <row r="189" spans="1:2" ht="15" customHeight="1" x14ac:dyDescent="0.25">
      <c r="A189" s="18"/>
      <c r="B189" s="19"/>
    </row>
    <row r="190" spans="1:2" ht="15" customHeight="1" x14ac:dyDescent="0.25">
      <c r="A190" s="18"/>
      <c r="B190" s="19"/>
    </row>
    <row r="191" spans="1:2" ht="15" customHeight="1" x14ac:dyDescent="0.25">
      <c r="A191" s="18"/>
      <c r="B191" s="19"/>
    </row>
    <row r="192" spans="1:2" ht="15" customHeight="1" x14ac:dyDescent="0.25">
      <c r="A192" s="18"/>
      <c r="B192" s="19"/>
    </row>
    <row r="193" spans="1:2" ht="15" customHeight="1" x14ac:dyDescent="0.25">
      <c r="A193" s="18"/>
      <c r="B193" s="19"/>
    </row>
    <row r="194" spans="1:2" ht="15" customHeight="1" x14ac:dyDescent="0.25">
      <c r="A194" s="18"/>
      <c r="B194" s="19"/>
    </row>
    <row r="195" spans="1:2" ht="15" customHeight="1" x14ac:dyDescent="0.25">
      <c r="A195" s="18"/>
      <c r="B195" s="19"/>
    </row>
    <row r="196" spans="1:2" ht="15" customHeight="1" x14ac:dyDescent="0.25">
      <c r="A196" s="18"/>
      <c r="B196" s="19"/>
    </row>
    <row r="197" spans="1:2" ht="15" customHeight="1" x14ac:dyDescent="0.25">
      <c r="A197" s="18"/>
      <c r="B197" s="19"/>
    </row>
    <row r="198" spans="1:2" ht="15" customHeight="1" x14ac:dyDescent="0.25">
      <c r="A198" s="18"/>
      <c r="B198" s="19"/>
    </row>
    <row r="199" spans="1:2" ht="15" customHeight="1" x14ac:dyDescent="0.25">
      <c r="A199" s="18"/>
      <c r="B199" s="19"/>
    </row>
    <row r="200" spans="1:2" ht="15" customHeight="1" x14ac:dyDescent="0.25">
      <c r="A200" s="18"/>
      <c r="B200" s="19"/>
    </row>
    <row r="201" spans="1:2" ht="15" customHeight="1" x14ac:dyDescent="0.25">
      <c r="A201" s="18"/>
      <c r="B201" s="19"/>
    </row>
    <row r="202" spans="1:2" ht="15" customHeight="1" x14ac:dyDescent="0.25">
      <c r="A202" s="18"/>
      <c r="B202" s="19"/>
    </row>
    <row r="203" spans="1:2" ht="15" customHeight="1" x14ac:dyDescent="0.25">
      <c r="A203" s="18"/>
      <c r="B203" s="19"/>
    </row>
    <row r="204" spans="1:2" ht="15" customHeight="1" x14ac:dyDescent="0.25">
      <c r="A204" s="18"/>
      <c r="B204" s="19"/>
    </row>
    <row r="205" spans="1:2" ht="15" customHeight="1" x14ac:dyDescent="0.25">
      <c r="A205" s="18"/>
      <c r="B205" s="19"/>
    </row>
    <row r="206" spans="1:2" ht="15" customHeight="1" x14ac:dyDescent="0.25">
      <c r="A206" s="18"/>
      <c r="B206" s="19"/>
    </row>
    <row r="207" spans="1:2" ht="15" customHeight="1" x14ac:dyDescent="0.25">
      <c r="A207" s="18"/>
      <c r="B207" s="19"/>
    </row>
    <row r="208" spans="1:2" ht="15" customHeight="1" x14ac:dyDescent="0.25">
      <c r="A208" s="18"/>
      <c r="B208" s="19"/>
    </row>
    <row r="209" spans="1:2" ht="15" customHeight="1" x14ac:dyDescent="0.25">
      <c r="A209" s="18"/>
      <c r="B209" s="19"/>
    </row>
    <row r="210" spans="1:2" ht="15" customHeight="1" x14ac:dyDescent="0.25">
      <c r="A210" s="18"/>
      <c r="B210" s="19"/>
    </row>
    <row r="211" spans="1:2" ht="15" customHeight="1" x14ac:dyDescent="0.25">
      <c r="A211" s="18"/>
      <c r="B211" s="19"/>
    </row>
    <row r="212" spans="1:2" ht="15" customHeight="1" x14ac:dyDescent="0.25">
      <c r="A212" s="18"/>
      <c r="B212" s="19"/>
    </row>
    <row r="213" spans="1:2" ht="15" customHeight="1" x14ac:dyDescent="0.25">
      <c r="A213" s="18"/>
      <c r="B213" s="19"/>
    </row>
    <row r="214" spans="1:2" ht="15" customHeight="1" x14ac:dyDescent="0.25">
      <c r="A214" s="18"/>
      <c r="B214" s="19"/>
    </row>
    <row r="215" spans="1:2" ht="15" customHeight="1" x14ac:dyDescent="0.25">
      <c r="A215" s="18"/>
      <c r="B215" s="19"/>
    </row>
    <row r="216" spans="1:2" ht="15" customHeight="1" x14ac:dyDescent="0.25">
      <c r="A216" s="18"/>
      <c r="B216" s="19"/>
    </row>
    <row r="217" spans="1:2" ht="15" customHeight="1" x14ac:dyDescent="0.25">
      <c r="A217" s="18"/>
      <c r="B217" s="19"/>
    </row>
    <row r="218" spans="1:2" ht="15" customHeight="1" x14ac:dyDescent="0.25">
      <c r="A218" s="18"/>
      <c r="B218" s="19"/>
    </row>
    <row r="219" spans="1:2" ht="15" customHeight="1" x14ac:dyDescent="0.25">
      <c r="A219" s="18"/>
      <c r="B219" s="19"/>
    </row>
    <row r="220" spans="1:2" ht="15" customHeight="1" x14ac:dyDescent="0.25">
      <c r="A220" s="18"/>
      <c r="B220" s="19"/>
    </row>
    <row r="221" spans="1:2" ht="15" customHeight="1" x14ac:dyDescent="0.25">
      <c r="A221" s="18"/>
      <c r="B221" s="19"/>
    </row>
    <row r="222" spans="1:2" ht="15" customHeight="1" x14ac:dyDescent="0.25">
      <c r="A222" s="18"/>
      <c r="B222" s="19"/>
    </row>
    <row r="223" spans="1:2" ht="15" customHeight="1" x14ac:dyDescent="0.25">
      <c r="A223" s="18"/>
      <c r="B223" s="19"/>
    </row>
    <row r="224" spans="1:2" ht="15" customHeight="1" x14ac:dyDescent="0.25">
      <c r="A224" s="18"/>
      <c r="B224" s="19"/>
    </row>
    <row r="225" spans="1:2" ht="15" customHeight="1" x14ac:dyDescent="0.25">
      <c r="A225" s="18"/>
      <c r="B225" s="19"/>
    </row>
    <row r="226" spans="1:2" ht="15" customHeight="1" x14ac:dyDescent="0.25">
      <c r="A226" s="18"/>
      <c r="B226" s="19"/>
    </row>
    <row r="227" spans="1:2" ht="15" customHeight="1" x14ac:dyDescent="0.25">
      <c r="A227" s="18"/>
      <c r="B227" s="19"/>
    </row>
    <row r="228" spans="1:2" ht="15" customHeight="1" x14ac:dyDescent="0.25">
      <c r="A228" s="18"/>
      <c r="B228" s="19"/>
    </row>
    <row r="229" spans="1:2" ht="15" customHeight="1" x14ac:dyDescent="0.25">
      <c r="A229" s="18"/>
      <c r="B229" s="19"/>
    </row>
    <row r="230" spans="1:2" ht="15" customHeight="1" x14ac:dyDescent="0.25">
      <c r="A230" s="18"/>
      <c r="B230" s="19"/>
    </row>
    <row r="231" spans="1:2" ht="15" customHeight="1" x14ac:dyDescent="0.25">
      <c r="A231" s="18"/>
      <c r="B231" s="19"/>
    </row>
    <row r="232" spans="1:2" ht="15" customHeight="1" x14ac:dyDescent="0.25">
      <c r="A232" s="18"/>
      <c r="B232" s="19"/>
    </row>
    <row r="233" spans="1:2" ht="15" customHeight="1" x14ac:dyDescent="0.25">
      <c r="A233" s="18"/>
      <c r="B233" s="19"/>
    </row>
    <row r="234" spans="1:2" ht="15" customHeight="1" x14ac:dyDescent="0.25">
      <c r="A234" s="18"/>
      <c r="B234" s="19"/>
    </row>
    <row r="235" spans="1:2" ht="15" customHeight="1" x14ac:dyDescent="0.25">
      <c r="A235" s="18"/>
      <c r="B235" s="19"/>
    </row>
    <row r="236" spans="1:2" ht="15" customHeight="1" x14ac:dyDescent="0.25">
      <c r="A236" s="18"/>
      <c r="B236" s="19"/>
    </row>
    <row r="237" spans="1:2" ht="15" customHeight="1" x14ac:dyDescent="0.25">
      <c r="A237" s="18"/>
      <c r="B237" s="19"/>
    </row>
    <row r="238" spans="1:2" ht="15" customHeight="1" x14ac:dyDescent="0.25">
      <c r="A238" s="18"/>
      <c r="B238" s="19"/>
    </row>
    <row r="239" spans="1:2" ht="15" customHeight="1" x14ac:dyDescent="0.25">
      <c r="A239" s="18"/>
      <c r="B239" s="19"/>
    </row>
    <row r="240" spans="1:2" ht="15" customHeight="1" x14ac:dyDescent="0.25">
      <c r="A240" s="18"/>
      <c r="B240" s="19"/>
    </row>
    <row r="241" spans="1:2" ht="15" customHeight="1" x14ac:dyDescent="0.25">
      <c r="A241" s="18"/>
      <c r="B241" s="19"/>
    </row>
    <row r="242" spans="1:2" ht="15" customHeight="1" x14ac:dyDescent="0.25">
      <c r="A242" s="18"/>
      <c r="B242" s="19"/>
    </row>
    <row r="243" spans="1:2" ht="15" customHeight="1" x14ac:dyDescent="0.25">
      <c r="A243" s="18"/>
      <c r="B243" s="19"/>
    </row>
    <row r="244" spans="1:2" ht="15" customHeight="1" x14ac:dyDescent="0.25">
      <c r="A244" s="18"/>
      <c r="B244" s="19"/>
    </row>
    <row r="245" spans="1:2" ht="15" customHeight="1" x14ac:dyDescent="0.25">
      <c r="A245" s="18"/>
      <c r="B245" s="19"/>
    </row>
    <row r="246" spans="1:2" ht="15" customHeight="1" x14ac:dyDescent="0.25">
      <c r="A246" s="18"/>
      <c r="B246" s="19"/>
    </row>
    <row r="247" spans="1:2" ht="15" customHeight="1" x14ac:dyDescent="0.25">
      <c r="A247" s="18"/>
      <c r="B247" s="19"/>
    </row>
    <row r="248" spans="1:2" ht="15" customHeight="1" x14ac:dyDescent="0.25">
      <c r="A248" s="18"/>
      <c r="B248" s="19"/>
    </row>
    <row r="249" spans="1:2" ht="15" customHeight="1" x14ac:dyDescent="0.25">
      <c r="A249" s="18"/>
      <c r="B249" s="19"/>
    </row>
    <row r="250" spans="1:2" ht="15" customHeight="1" x14ac:dyDescent="0.25">
      <c r="A250" s="18"/>
      <c r="B250" s="19"/>
    </row>
    <row r="251" spans="1:2" ht="15" customHeight="1" x14ac:dyDescent="0.25">
      <c r="A251" s="18"/>
      <c r="B251" s="19"/>
    </row>
    <row r="252" spans="1:2" ht="15" customHeight="1" x14ac:dyDescent="0.25">
      <c r="A252" s="18"/>
      <c r="B252" s="19"/>
    </row>
    <row r="253" spans="1:2" ht="15" customHeight="1" x14ac:dyDescent="0.25">
      <c r="A253" s="18"/>
      <c r="B253" s="19"/>
    </row>
    <row r="254" spans="1:2" ht="15" customHeight="1" x14ac:dyDescent="0.25">
      <c r="A254" s="18"/>
      <c r="B254" s="19"/>
    </row>
    <row r="255" spans="1:2" ht="15" customHeight="1" x14ac:dyDescent="0.25">
      <c r="A255" s="18"/>
      <c r="B255" s="19"/>
    </row>
    <row r="256" spans="1:2" ht="15" customHeight="1" x14ac:dyDescent="0.25">
      <c r="A256" s="18"/>
      <c r="B256" s="19"/>
    </row>
    <row r="257" spans="1:2" ht="15" customHeight="1" x14ac:dyDescent="0.25">
      <c r="A257" s="18"/>
      <c r="B257" s="19"/>
    </row>
    <row r="258" spans="1:2" ht="15" customHeight="1" x14ac:dyDescent="0.25">
      <c r="A258" s="18"/>
      <c r="B258" s="19"/>
    </row>
    <row r="259" spans="1:2" ht="15" customHeight="1" x14ac:dyDescent="0.25">
      <c r="A259" s="18"/>
      <c r="B259" s="19"/>
    </row>
    <row r="260" spans="1:2" ht="15" customHeight="1" x14ac:dyDescent="0.25">
      <c r="A260" s="18"/>
      <c r="B260" s="19"/>
    </row>
    <row r="261" spans="1:2" ht="15" customHeight="1" x14ac:dyDescent="0.25">
      <c r="A261" s="18"/>
      <c r="B261" s="19"/>
    </row>
    <row r="262" spans="1:2" ht="15" customHeight="1" x14ac:dyDescent="0.25">
      <c r="A262" s="18"/>
      <c r="B262" s="19"/>
    </row>
    <row r="263" spans="1:2" ht="15" customHeight="1" x14ac:dyDescent="0.25">
      <c r="A263" s="18"/>
      <c r="B263" s="19"/>
    </row>
    <row r="264" spans="1:2" ht="15" customHeight="1" x14ac:dyDescent="0.25">
      <c r="A264" s="18"/>
      <c r="B264" s="19"/>
    </row>
    <row r="265" spans="1:2" ht="15" customHeight="1" x14ac:dyDescent="0.25">
      <c r="A265" s="18"/>
      <c r="B265" s="19"/>
    </row>
    <row r="266" spans="1:2" ht="15" customHeight="1" x14ac:dyDescent="0.25">
      <c r="A266" s="18"/>
      <c r="B266" s="19"/>
    </row>
    <row r="267" spans="1:2" ht="15" customHeight="1" x14ac:dyDescent="0.25">
      <c r="A267" s="18"/>
      <c r="B267" s="19"/>
    </row>
    <row r="268" spans="1:2" ht="15" customHeight="1" x14ac:dyDescent="0.25">
      <c r="A268" s="18"/>
      <c r="B268" s="19"/>
    </row>
    <row r="269" spans="1:2" ht="15" customHeight="1" x14ac:dyDescent="0.25">
      <c r="A269" s="18"/>
      <c r="B269" s="19"/>
    </row>
    <row r="270" spans="1:2" ht="15" customHeight="1" x14ac:dyDescent="0.25">
      <c r="A270" s="18"/>
      <c r="B270" s="19"/>
    </row>
    <row r="271" spans="1:2" ht="15" customHeight="1" x14ac:dyDescent="0.25">
      <c r="A271" s="18"/>
      <c r="B271" s="19"/>
    </row>
    <row r="272" spans="1:2" ht="15" customHeight="1" x14ac:dyDescent="0.25">
      <c r="A272" s="18"/>
      <c r="B272" s="19"/>
    </row>
    <row r="273" spans="1:2" ht="15" customHeight="1" x14ac:dyDescent="0.25">
      <c r="A273" s="18"/>
      <c r="B273" s="19"/>
    </row>
    <row r="274" spans="1:2" ht="15" customHeight="1" x14ac:dyDescent="0.25">
      <c r="A274" s="18"/>
      <c r="B274" s="19"/>
    </row>
    <row r="275" spans="1:2" ht="15" customHeight="1" x14ac:dyDescent="0.25">
      <c r="A275" s="18"/>
      <c r="B275" s="19"/>
    </row>
    <row r="276" spans="1:2" ht="15" customHeight="1" x14ac:dyDescent="0.25">
      <c r="A276" s="18"/>
      <c r="B276" s="19"/>
    </row>
    <row r="277" spans="1:2" ht="15" customHeight="1" x14ac:dyDescent="0.25">
      <c r="A277" s="18"/>
      <c r="B277" s="19"/>
    </row>
    <row r="278" spans="1:2" ht="15" customHeight="1" x14ac:dyDescent="0.25">
      <c r="A278" s="18"/>
      <c r="B278" s="19"/>
    </row>
    <row r="279" spans="1:2" ht="15" customHeight="1" x14ac:dyDescent="0.25">
      <c r="A279" s="18"/>
      <c r="B279" s="19"/>
    </row>
    <row r="280" spans="1:2" ht="15" customHeight="1" x14ac:dyDescent="0.25">
      <c r="A280" s="18"/>
      <c r="B280" s="19"/>
    </row>
    <row r="281" spans="1:2" ht="15" customHeight="1" x14ac:dyDescent="0.25">
      <c r="A281" s="18"/>
      <c r="B281" s="19"/>
    </row>
    <row r="282" spans="1:2" ht="15" customHeight="1" x14ac:dyDescent="0.25">
      <c r="A282" s="18"/>
      <c r="B282" s="19"/>
    </row>
    <row r="283" spans="1:2" ht="15" customHeight="1" x14ac:dyDescent="0.25">
      <c r="A283" s="18"/>
      <c r="B283" s="19"/>
    </row>
    <row r="284" spans="1:2" ht="15" customHeight="1" x14ac:dyDescent="0.25">
      <c r="A284" s="18"/>
      <c r="B284" s="19"/>
    </row>
    <row r="285" spans="1:2" ht="15" customHeight="1" x14ac:dyDescent="0.25">
      <c r="A285" s="18"/>
      <c r="B285" s="19"/>
    </row>
    <row r="286" spans="1:2" ht="15" customHeight="1" x14ac:dyDescent="0.25">
      <c r="A286" s="18"/>
      <c r="B286" s="19"/>
    </row>
    <row r="287" spans="1:2" ht="15" customHeight="1" x14ac:dyDescent="0.25">
      <c r="A287" s="18"/>
      <c r="B287" s="19"/>
    </row>
    <row r="288" spans="1:2" ht="15" customHeight="1" x14ac:dyDescent="0.25">
      <c r="A288" s="18"/>
      <c r="B288" s="19"/>
    </row>
    <row r="289" spans="1:2" ht="15" customHeight="1" x14ac:dyDescent="0.25">
      <c r="A289" s="18"/>
      <c r="B289" s="19"/>
    </row>
    <row r="290" spans="1:2" ht="15" customHeight="1" x14ac:dyDescent="0.25">
      <c r="A290" s="18"/>
      <c r="B290" s="19"/>
    </row>
    <row r="291" spans="1:2" ht="15" customHeight="1" x14ac:dyDescent="0.25">
      <c r="A291" s="18"/>
      <c r="B291" s="19"/>
    </row>
    <row r="292" spans="1:2" ht="15" customHeight="1" x14ac:dyDescent="0.25">
      <c r="A292" s="18"/>
      <c r="B292" s="19"/>
    </row>
    <row r="293" spans="1:2" ht="15" customHeight="1" x14ac:dyDescent="0.25">
      <c r="A293" s="18"/>
      <c r="B293" s="19"/>
    </row>
    <row r="294" spans="1:2" ht="15" customHeight="1" x14ac:dyDescent="0.25">
      <c r="A294" s="18"/>
      <c r="B294" s="19"/>
    </row>
    <row r="295" spans="1:2" ht="15" customHeight="1" x14ac:dyDescent="0.25">
      <c r="A295" s="18"/>
      <c r="B295" s="19"/>
    </row>
    <row r="296" spans="1:2" ht="15" customHeight="1" x14ac:dyDescent="0.25">
      <c r="A296" s="18"/>
      <c r="B296" s="19"/>
    </row>
    <row r="297" spans="1:2" ht="15" customHeight="1" x14ac:dyDescent="0.25">
      <c r="A297" s="18"/>
      <c r="B297" s="19"/>
    </row>
    <row r="298" spans="1:2" ht="15" customHeight="1" x14ac:dyDescent="0.25">
      <c r="A298" s="18"/>
      <c r="B298" s="19"/>
    </row>
    <row r="299" spans="1:2" ht="15" customHeight="1" x14ac:dyDescent="0.25">
      <c r="A299" s="18"/>
      <c r="B299" s="19"/>
    </row>
    <row r="300" spans="1:2" ht="15" customHeight="1" x14ac:dyDescent="0.25">
      <c r="A300" s="18"/>
      <c r="B300" s="19"/>
    </row>
    <row r="301" spans="1:2" ht="15" customHeight="1" x14ac:dyDescent="0.25">
      <c r="A301" s="18"/>
      <c r="B301" s="19"/>
    </row>
    <row r="302" spans="1:2" ht="15" customHeight="1" x14ac:dyDescent="0.25">
      <c r="A302" s="18"/>
      <c r="B302" s="19"/>
    </row>
    <row r="303" spans="1:2" ht="15" customHeight="1" x14ac:dyDescent="0.25">
      <c r="A303" s="18"/>
      <c r="B303" s="19"/>
    </row>
    <row r="304" spans="1:2" ht="15" customHeight="1" x14ac:dyDescent="0.25">
      <c r="A304" s="18"/>
      <c r="B304" s="19"/>
    </row>
    <row r="305" spans="1:2" ht="15" customHeight="1" x14ac:dyDescent="0.25">
      <c r="A305" s="18"/>
      <c r="B305" s="19"/>
    </row>
    <row r="306" spans="1:2" ht="15" customHeight="1" x14ac:dyDescent="0.25">
      <c r="A306" s="18"/>
      <c r="B306" s="19"/>
    </row>
    <row r="307" spans="1:2" ht="15" customHeight="1" x14ac:dyDescent="0.25">
      <c r="A307" s="18"/>
      <c r="B307" s="19"/>
    </row>
    <row r="308" spans="1:2" ht="15" customHeight="1" x14ac:dyDescent="0.25">
      <c r="A308" s="18"/>
      <c r="B308" s="19"/>
    </row>
    <row r="309" spans="1:2" ht="15" customHeight="1" x14ac:dyDescent="0.25">
      <c r="A309" s="18"/>
      <c r="B309" s="19"/>
    </row>
    <row r="310" spans="1:2" ht="15" customHeight="1" x14ac:dyDescent="0.25">
      <c r="A310" s="18"/>
      <c r="B310" s="19"/>
    </row>
    <row r="311" spans="1:2" ht="15" customHeight="1" x14ac:dyDescent="0.25">
      <c r="A311" s="18"/>
      <c r="B311" s="19"/>
    </row>
    <row r="312" spans="1:2" ht="15" customHeight="1" x14ac:dyDescent="0.25">
      <c r="A312" s="18"/>
      <c r="B312" s="19"/>
    </row>
    <row r="313" spans="1:2" ht="15" customHeight="1" x14ac:dyDescent="0.25">
      <c r="A313" s="18"/>
      <c r="B313" s="19"/>
    </row>
    <row r="314" spans="1:2" ht="15" customHeight="1" x14ac:dyDescent="0.25">
      <c r="A314" s="18"/>
      <c r="B314" s="19"/>
    </row>
    <row r="315" spans="1:2" ht="15" customHeight="1" x14ac:dyDescent="0.25">
      <c r="A315" s="18"/>
      <c r="B315" s="19"/>
    </row>
    <row r="316" spans="1:2" ht="15" customHeight="1" x14ac:dyDescent="0.25">
      <c r="A316" s="18"/>
      <c r="B316" s="19"/>
    </row>
    <row r="317" spans="1:2" ht="15" customHeight="1" x14ac:dyDescent="0.25">
      <c r="A317" s="18"/>
      <c r="B317" s="19"/>
    </row>
    <row r="318" spans="1:2" ht="15" customHeight="1" x14ac:dyDescent="0.25">
      <c r="A318" s="18"/>
      <c r="B318" s="19"/>
    </row>
    <row r="319" spans="1:2" ht="15" customHeight="1" x14ac:dyDescent="0.25">
      <c r="A319" s="18"/>
      <c r="B319" s="19"/>
    </row>
    <row r="320" spans="1:2" ht="15" customHeight="1" x14ac:dyDescent="0.25">
      <c r="A320" s="18"/>
      <c r="B320" s="19"/>
    </row>
    <row r="321" spans="1:2" ht="15" customHeight="1" x14ac:dyDescent="0.25">
      <c r="A321" s="18"/>
      <c r="B321" s="19"/>
    </row>
    <row r="322" spans="1:2" ht="15" customHeight="1" x14ac:dyDescent="0.25">
      <c r="A322" s="18"/>
      <c r="B322" s="19"/>
    </row>
    <row r="323" spans="1:2" ht="15" customHeight="1" x14ac:dyDescent="0.25">
      <c r="A323" s="18"/>
      <c r="B323" s="19"/>
    </row>
    <row r="324" spans="1:2" ht="15" customHeight="1" x14ac:dyDescent="0.25">
      <c r="A324" s="18"/>
      <c r="B324" s="19"/>
    </row>
    <row r="325" spans="1:2" ht="15" customHeight="1" x14ac:dyDescent="0.25">
      <c r="A325" s="18"/>
      <c r="B325" s="19"/>
    </row>
    <row r="326" spans="1:2" ht="15" customHeight="1" x14ac:dyDescent="0.25">
      <c r="A326" s="18"/>
      <c r="B326" s="19"/>
    </row>
    <row r="327" spans="1:2" ht="15" customHeight="1" x14ac:dyDescent="0.25">
      <c r="A327" s="18"/>
      <c r="B327" s="19"/>
    </row>
    <row r="328" spans="1:2" ht="15" customHeight="1" x14ac:dyDescent="0.25">
      <c r="A328" s="18"/>
      <c r="B328" s="19"/>
    </row>
    <row r="329" spans="1:2" ht="15" customHeight="1" x14ac:dyDescent="0.25">
      <c r="A329" s="18"/>
      <c r="B329" s="19"/>
    </row>
    <row r="330" spans="1:2" ht="15" customHeight="1" x14ac:dyDescent="0.25">
      <c r="A330" s="18"/>
      <c r="B330" s="19"/>
    </row>
    <row r="331" spans="1:2" ht="15" customHeight="1" x14ac:dyDescent="0.25">
      <c r="A331" s="18"/>
      <c r="B331" s="19"/>
    </row>
    <row r="332" spans="1:2" ht="15" customHeight="1" x14ac:dyDescent="0.25">
      <c r="A332" s="18"/>
      <c r="B332" s="19"/>
    </row>
    <row r="333" spans="1:2" ht="15" customHeight="1" x14ac:dyDescent="0.25">
      <c r="A333" s="18"/>
      <c r="B333" s="19"/>
    </row>
    <row r="334" spans="1:2" ht="15" customHeight="1" x14ac:dyDescent="0.25">
      <c r="A334" s="18"/>
      <c r="B334" s="19"/>
    </row>
    <row r="335" spans="1:2" ht="15" customHeight="1" x14ac:dyDescent="0.25">
      <c r="A335" s="18"/>
      <c r="B335" s="19"/>
    </row>
    <row r="336" spans="1:2" ht="15" customHeight="1" x14ac:dyDescent="0.25">
      <c r="A336" s="18"/>
      <c r="B336" s="19"/>
    </row>
    <row r="337" spans="1:2" ht="15" customHeight="1" x14ac:dyDescent="0.25">
      <c r="A337" s="18"/>
      <c r="B337" s="19"/>
    </row>
    <row r="338" spans="1:2" ht="15" customHeight="1" x14ac:dyDescent="0.25">
      <c r="A338" s="18"/>
      <c r="B338" s="19"/>
    </row>
    <row r="339" spans="1:2" ht="15" customHeight="1" x14ac:dyDescent="0.25">
      <c r="A339" s="18"/>
      <c r="B339" s="19"/>
    </row>
    <row r="340" spans="1:2" ht="15" customHeight="1" x14ac:dyDescent="0.25">
      <c r="A340" s="18"/>
      <c r="B340" s="19"/>
    </row>
    <row r="341" spans="1:2" ht="15" customHeight="1" x14ac:dyDescent="0.25">
      <c r="A341" s="18"/>
      <c r="B341" s="19"/>
    </row>
    <row r="342" spans="1:2" ht="15" customHeight="1" x14ac:dyDescent="0.25">
      <c r="A342" s="18"/>
      <c r="B342" s="19"/>
    </row>
    <row r="343" spans="1:2" ht="15" customHeight="1" x14ac:dyDescent="0.25">
      <c r="A343" s="18"/>
      <c r="B343" s="19"/>
    </row>
    <row r="344" spans="1:2" ht="15" customHeight="1" x14ac:dyDescent="0.25">
      <c r="A344" s="18"/>
      <c r="B344" s="19"/>
    </row>
    <row r="345" spans="1:2" ht="15" customHeight="1" x14ac:dyDescent="0.25">
      <c r="A345" s="18"/>
      <c r="B345" s="19"/>
    </row>
    <row r="346" spans="1:2" ht="15" customHeight="1" x14ac:dyDescent="0.25">
      <c r="A346" s="18"/>
      <c r="B346" s="19"/>
    </row>
    <row r="347" spans="1:2" ht="15" customHeight="1" x14ac:dyDescent="0.25">
      <c r="A347" s="18"/>
      <c r="B347" s="19"/>
    </row>
    <row r="348" spans="1:2" ht="15" customHeight="1" x14ac:dyDescent="0.25">
      <c r="A348" s="18"/>
      <c r="B348" s="19"/>
    </row>
    <row r="349" spans="1:2" ht="15" customHeight="1" x14ac:dyDescent="0.25">
      <c r="A349" s="18"/>
      <c r="B349" s="19"/>
    </row>
    <row r="350" spans="1:2" ht="15" customHeight="1" x14ac:dyDescent="0.25">
      <c r="A350" s="18"/>
      <c r="B350" s="19"/>
    </row>
    <row r="351" spans="1:2" ht="15" customHeight="1" x14ac:dyDescent="0.25">
      <c r="A351" s="18"/>
      <c r="B351" s="19"/>
    </row>
    <row r="352" spans="1:2" ht="15" customHeight="1" x14ac:dyDescent="0.25">
      <c r="A352" s="18"/>
      <c r="B352" s="19"/>
    </row>
    <row r="353" spans="1:2" ht="15" customHeight="1" x14ac:dyDescent="0.25">
      <c r="A353" s="18"/>
      <c r="B353" s="19"/>
    </row>
    <row r="354" spans="1:2" ht="15" customHeight="1" x14ac:dyDescent="0.25">
      <c r="A354" s="18"/>
      <c r="B354" s="19"/>
    </row>
    <row r="355" spans="1:2" ht="15" customHeight="1" x14ac:dyDescent="0.25">
      <c r="A355" s="18"/>
      <c r="B355" s="19"/>
    </row>
    <row r="356" spans="1:2" ht="15" customHeight="1" x14ac:dyDescent="0.25">
      <c r="A356" s="18"/>
      <c r="B356" s="19"/>
    </row>
    <row r="357" spans="1:2" ht="15" customHeight="1" x14ac:dyDescent="0.25">
      <c r="A357" s="18"/>
      <c r="B357" s="19"/>
    </row>
    <row r="358" spans="1:2" ht="15" customHeight="1" x14ac:dyDescent="0.25">
      <c r="A358" s="18"/>
      <c r="B358" s="19"/>
    </row>
    <row r="359" spans="1:2" ht="15" customHeight="1" x14ac:dyDescent="0.25">
      <c r="A359" s="18"/>
      <c r="B359" s="19"/>
    </row>
    <row r="360" spans="1:2" ht="15" customHeight="1" x14ac:dyDescent="0.25">
      <c r="A360" s="18"/>
      <c r="B360" s="19"/>
    </row>
    <row r="361" spans="1:2" ht="15" customHeight="1" x14ac:dyDescent="0.25">
      <c r="A361" s="18"/>
      <c r="B361" s="19"/>
    </row>
    <row r="362" spans="1:2" ht="15" customHeight="1" x14ac:dyDescent="0.25">
      <c r="A362" s="18"/>
      <c r="B362" s="19"/>
    </row>
    <row r="363" spans="1:2" ht="15" customHeight="1" x14ac:dyDescent="0.25">
      <c r="A363" s="18"/>
      <c r="B363" s="19"/>
    </row>
    <row r="364" spans="1:2" ht="15" customHeight="1" x14ac:dyDescent="0.25">
      <c r="A364" s="18"/>
      <c r="B364" s="19"/>
    </row>
    <row r="365" spans="1:2" ht="15" customHeight="1" x14ac:dyDescent="0.25">
      <c r="A365" s="18"/>
      <c r="B365" s="19"/>
    </row>
    <row r="366" spans="1:2" ht="15" customHeight="1" x14ac:dyDescent="0.25">
      <c r="A366" s="18"/>
      <c r="B366" s="19"/>
    </row>
    <row r="367" spans="1:2" ht="15" customHeight="1" x14ac:dyDescent="0.25">
      <c r="A367" s="18"/>
      <c r="B367" s="19"/>
    </row>
    <row r="368" spans="1:2" ht="15" customHeight="1" x14ac:dyDescent="0.25">
      <c r="A368" s="18"/>
      <c r="B368" s="19"/>
    </row>
    <row r="369" spans="1:2" ht="15" customHeight="1" x14ac:dyDescent="0.25">
      <c r="A369" s="18"/>
      <c r="B369" s="19"/>
    </row>
    <row r="370" spans="1:2" ht="15" customHeight="1" x14ac:dyDescent="0.25">
      <c r="A370" s="18"/>
      <c r="B370" s="19"/>
    </row>
    <row r="371" spans="1:2" ht="15" customHeight="1" x14ac:dyDescent="0.25">
      <c r="A371" s="18"/>
      <c r="B371" s="19"/>
    </row>
    <row r="372" spans="1:2" ht="15" customHeight="1" x14ac:dyDescent="0.25">
      <c r="A372" s="18"/>
      <c r="B372" s="19"/>
    </row>
    <row r="373" spans="1:2" ht="15" customHeight="1" x14ac:dyDescent="0.25">
      <c r="A373" s="18"/>
      <c r="B373" s="19"/>
    </row>
    <row r="374" spans="1:2" ht="15" customHeight="1" x14ac:dyDescent="0.25">
      <c r="A374" s="18"/>
      <c r="B374" s="19"/>
    </row>
    <row r="375" spans="1:2" ht="15" customHeight="1" x14ac:dyDescent="0.25">
      <c r="A375" s="18"/>
      <c r="B375" s="19"/>
    </row>
    <row r="376" spans="1:2" ht="15" customHeight="1" x14ac:dyDescent="0.25">
      <c r="A376" s="18"/>
      <c r="B376" s="19"/>
    </row>
    <row r="377" spans="1:2" ht="15" customHeight="1" x14ac:dyDescent="0.25">
      <c r="A377" s="18"/>
      <c r="B377" s="19"/>
    </row>
    <row r="378" spans="1:2" ht="15" customHeight="1" x14ac:dyDescent="0.25">
      <c r="A378" s="18"/>
      <c r="B378" s="19"/>
    </row>
    <row r="379" spans="1:2" ht="15" customHeight="1" x14ac:dyDescent="0.25">
      <c r="A379" s="18"/>
      <c r="B379" s="19"/>
    </row>
    <row r="380" spans="1:2" ht="15" customHeight="1" x14ac:dyDescent="0.25">
      <c r="A380" s="18"/>
      <c r="B380" s="19"/>
    </row>
    <row r="381" spans="1:2" ht="15" customHeight="1" x14ac:dyDescent="0.25">
      <c r="A381" s="18"/>
      <c r="B381" s="19"/>
    </row>
    <row r="382" spans="1:2" ht="15" customHeight="1" x14ac:dyDescent="0.25">
      <c r="A382" s="18"/>
      <c r="B382" s="19"/>
    </row>
    <row r="383" spans="1:2" ht="15" customHeight="1" x14ac:dyDescent="0.25">
      <c r="A383" s="18"/>
      <c r="B383" s="19"/>
    </row>
    <row r="384" spans="1:2" ht="15" customHeight="1" x14ac:dyDescent="0.25">
      <c r="A384" s="18"/>
      <c r="B384" s="19"/>
    </row>
    <row r="385" spans="1:2" ht="15" customHeight="1" x14ac:dyDescent="0.25">
      <c r="A385" s="18"/>
      <c r="B385" s="19"/>
    </row>
    <row r="386" spans="1:2" ht="15" customHeight="1" x14ac:dyDescent="0.25">
      <c r="A386" s="18"/>
      <c r="B386" s="19"/>
    </row>
    <row r="387" spans="1:2" ht="15" customHeight="1" x14ac:dyDescent="0.25">
      <c r="A387" s="18"/>
      <c r="B387" s="19"/>
    </row>
    <row r="388" spans="1:2" ht="15" customHeight="1" x14ac:dyDescent="0.25">
      <c r="A388" s="18"/>
      <c r="B388" s="19"/>
    </row>
    <row r="389" spans="1:2" ht="15" customHeight="1" x14ac:dyDescent="0.25">
      <c r="A389" s="18"/>
      <c r="B389" s="19"/>
    </row>
    <row r="390" spans="1:2" ht="15" customHeight="1" x14ac:dyDescent="0.25">
      <c r="A390" s="18"/>
      <c r="B390" s="19"/>
    </row>
    <row r="391" spans="1:2" ht="15" customHeight="1" x14ac:dyDescent="0.25">
      <c r="A391" s="18"/>
      <c r="B391" s="19"/>
    </row>
    <row r="392" spans="1:2" ht="15" customHeight="1" x14ac:dyDescent="0.25">
      <c r="A392" s="18"/>
      <c r="B392" s="19"/>
    </row>
    <row r="393" spans="1:2" ht="15" customHeight="1" x14ac:dyDescent="0.25">
      <c r="A393" s="18"/>
      <c r="B393" s="19"/>
    </row>
    <row r="394" spans="1:2" ht="15" customHeight="1" x14ac:dyDescent="0.25">
      <c r="A394" s="18"/>
      <c r="B394" s="19"/>
    </row>
    <row r="395" spans="1:2" ht="15" customHeight="1" x14ac:dyDescent="0.25">
      <c r="A395" s="18"/>
      <c r="B395" s="19"/>
    </row>
    <row r="396" spans="1:2" ht="15" customHeight="1" x14ac:dyDescent="0.25">
      <c r="A396" s="18"/>
      <c r="B396" s="19"/>
    </row>
    <row r="397" spans="1:2" ht="15" customHeight="1" x14ac:dyDescent="0.25">
      <c r="A397" s="18"/>
      <c r="B397" s="19"/>
    </row>
    <row r="398" spans="1:2" ht="15" customHeight="1" x14ac:dyDescent="0.25">
      <c r="A398" s="18"/>
      <c r="B398" s="19"/>
    </row>
    <row r="399" spans="1:2" ht="15" customHeight="1" x14ac:dyDescent="0.25">
      <c r="A399" s="18"/>
      <c r="B399" s="19"/>
    </row>
    <row r="400" spans="1:2" ht="15" customHeight="1" x14ac:dyDescent="0.25">
      <c r="A400" s="18"/>
      <c r="B400" s="19"/>
    </row>
    <row r="401" spans="1:2" ht="15" customHeight="1" x14ac:dyDescent="0.25">
      <c r="A401" s="18"/>
      <c r="B401" s="19"/>
    </row>
    <row r="402" spans="1:2" ht="15" customHeight="1" x14ac:dyDescent="0.25">
      <c r="A402" s="18"/>
      <c r="B402" s="19"/>
    </row>
    <row r="403" spans="1:2" ht="15" customHeight="1" x14ac:dyDescent="0.25">
      <c r="A403" s="18"/>
      <c r="B403" s="19"/>
    </row>
    <row r="404" spans="1:2" ht="15" customHeight="1" x14ac:dyDescent="0.25">
      <c r="A404" s="18"/>
      <c r="B404" s="19"/>
    </row>
    <row r="405" spans="1:2" ht="15" customHeight="1" x14ac:dyDescent="0.25">
      <c r="A405" s="18"/>
      <c r="B405" s="19"/>
    </row>
    <row r="406" spans="1:2" ht="15" customHeight="1" x14ac:dyDescent="0.25">
      <c r="A406" s="18"/>
      <c r="B406" s="19"/>
    </row>
    <row r="407" spans="1:2" ht="15" customHeight="1" x14ac:dyDescent="0.25">
      <c r="A407" s="18"/>
      <c r="B407" s="19"/>
    </row>
    <row r="408" spans="1:2" ht="15" customHeight="1" x14ac:dyDescent="0.25">
      <c r="A408" s="18"/>
      <c r="B408" s="19"/>
    </row>
    <row r="409" spans="1:2" ht="15" customHeight="1" x14ac:dyDescent="0.25">
      <c r="A409" s="18"/>
      <c r="B409" s="19"/>
    </row>
    <row r="410" spans="1:2" ht="15" customHeight="1" x14ac:dyDescent="0.25">
      <c r="A410" s="18"/>
      <c r="B410" s="19"/>
    </row>
    <row r="411" spans="1:2" ht="15" customHeight="1" x14ac:dyDescent="0.25">
      <c r="A411" s="18"/>
      <c r="B411" s="19"/>
    </row>
    <row r="412" spans="1:2" ht="15" customHeight="1" x14ac:dyDescent="0.25">
      <c r="A412" s="18"/>
      <c r="B412" s="19"/>
    </row>
    <row r="413" spans="1:2" ht="15" customHeight="1" x14ac:dyDescent="0.25">
      <c r="A413" s="18"/>
      <c r="B413" s="19"/>
    </row>
    <row r="414" spans="1:2" ht="15" customHeight="1" x14ac:dyDescent="0.25">
      <c r="A414" s="18"/>
      <c r="B414" s="19"/>
    </row>
    <row r="415" spans="1:2" ht="15" customHeight="1" x14ac:dyDescent="0.25">
      <c r="A415" s="18"/>
      <c r="B415" s="19"/>
    </row>
    <row r="416" spans="1:2" ht="15" customHeight="1" x14ac:dyDescent="0.25">
      <c r="A416" s="18"/>
      <c r="B416" s="19"/>
    </row>
    <row r="417" spans="1:2" ht="15" customHeight="1" x14ac:dyDescent="0.25">
      <c r="A417" s="18"/>
      <c r="B417" s="19"/>
    </row>
    <row r="418" spans="1:2" ht="15" customHeight="1" x14ac:dyDescent="0.25">
      <c r="A418" s="18"/>
      <c r="B418" s="19"/>
    </row>
    <row r="419" spans="1:2" ht="15" customHeight="1" x14ac:dyDescent="0.25">
      <c r="A419" s="18"/>
      <c r="B419" s="19"/>
    </row>
    <row r="420" spans="1:2" ht="15" customHeight="1" x14ac:dyDescent="0.25">
      <c r="A420" s="18"/>
      <c r="B420" s="19"/>
    </row>
    <row r="421" spans="1:2" ht="15" customHeight="1" x14ac:dyDescent="0.25">
      <c r="A421" s="18"/>
      <c r="B421" s="19"/>
    </row>
    <row r="422" spans="1:2" ht="15" customHeight="1" x14ac:dyDescent="0.25">
      <c r="A422" s="18"/>
      <c r="B422" s="19"/>
    </row>
    <row r="423" spans="1:2" ht="15" customHeight="1" x14ac:dyDescent="0.25">
      <c r="A423" s="18"/>
      <c r="B423" s="19"/>
    </row>
    <row r="424" spans="1:2" ht="15" customHeight="1" x14ac:dyDescent="0.25">
      <c r="A424" s="18"/>
      <c r="B424" s="19"/>
    </row>
    <row r="425" spans="1:2" ht="15" customHeight="1" x14ac:dyDescent="0.25">
      <c r="A425" s="18"/>
      <c r="B425" s="19"/>
    </row>
    <row r="426" spans="1:2" ht="15" customHeight="1" x14ac:dyDescent="0.25">
      <c r="A426" s="18"/>
      <c r="B426" s="19"/>
    </row>
    <row r="427" spans="1:2" ht="15" customHeight="1" x14ac:dyDescent="0.25">
      <c r="A427" s="18"/>
      <c r="B427" s="19"/>
    </row>
    <row r="428" spans="1:2" ht="15" customHeight="1" x14ac:dyDescent="0.25">
      <c r="A428" s="18"/>
      <c r="B428" s="19"/>
    </row>
    <row r="429" spans="1:2" ht="15" customHeight="1" x14ac:dyDescent="0.25">
      <c r="A429" s="18"/>
      <c r="B429" s="19"/>
    </row>
    <row r="430" spans="1:2" ht="15" customHeight="1" x14ac:dyDescent="0.25">
      <c r="A430" s="18"/>
      <c r="B430" s="19"/>
    </row>
    <row r="431" spans="1:2" ht="15" customHeight="1" x14ac:dyDescent="0.25">
      <c r="A431" s="18"/>
      <c r="B431" s="19"/>
    </row>
    <row r="432" spans="1:2" ht="15" customHeight="1" x14ac:dyDescent="0.25">
      <c r="A432" s="18"/>
      <c r="B432" s="19"/>
    </row>
    <row r="433" spans="1:2" ht="15" customHeight="1" x14ac:dyDescent="0.25">
      <c r="A433" s="18"/>
      <c r="B433" s="19"/>
    </row>
    <row r="434" spans="1:2" ht="15" customHeight="1" x14ac:dyDescent="0.25">
      <c r="A434" s="18"/>
      <c r="B434" s="19"/>
    </row>
    <row r="435" spans="1:2" ht="15" customHeight="1" x14ac:dyDescent="0.25">
      <c r="A435" s="18"/>
      <c r="B435" s="19"/>
    </row>
    <row r="436" spans="1:2" ht="15" customHeight="1" x14ac:dyDescent="0.25">
      <c r="A436" s="18"/>
      <c r="B436" s="19"/>
    </row>
    <row r="437" spans="1:2" ht="15" customHeight="1" x14ac:dyDescent="0.25">
      <c r="A437" s="18"/>
      <c r="B437" s="19"/>
    </row>
    <row r="438" spans="1:2" ht="15" customHeight="1" x14ac:dyDescent="0.25">
      <c r="A438" s="18"/>
      <c r="B438" s="19"/>
    </row>
    <row r="439" spans="1:2" ht="15" customHeight="1" x14ac:dyDescent="0.25">
      <c r="A439" s="18"/>
      <c r="B439" s="19"/>
    </row>
    <row r="440" spans="1:2" ht="15" customHeight="1" x14ac:dyDescent="0.25">
      <c r="A440" s="18"/>
      <c r="B440" s="19"/>
    </row>
    <row r="441" spans="1:2" ht="15" customHeight="1" x14ac:dyDescent="0.25">
      <c r="A441" s="18"/>
      <c r="B441" s="19"/>
    </row>
    <row r="442" spans="1:2" ht="15" customHeight="1" x14ac:dyDescent="0.25">
      <c r="A442" s="18"/>
      <c r="B442" s="19"/>
    </row>
    <row r="443" spans="1:2" ht="15" customHeight="1" x14ac:dyDescent="0.25">
      <c r="A443" s="18"/>
      <c r="B443" s="19"/>
    </row>
    <row r="444" spans="1:2" ht="15" customHeight="1" x14ac:dyDescent="0.25">
      <c r="A444" s="18"/>
      <c r="B444" s="19"/>
    </row>
    <row r="445" spans="1:2" ht="15" customHeight="1" x14ac:dyDescent="0.25">
      <c r="A445" s="18"/>
      <c r="B445" s="19"/>
    </row>
    <row r="446" spans="1:2" ht="15" customHeight="1" x14ac:dyDescent="0.25">
      <c r="A446" s="18"/>
      <c r="B446" s="19"/>
    </row>
    <row r="447" spans="1:2" ht="15" customHeight="1" x14ac:dyDescent="0.25">
      <c r="A447" s="18"/>
      <c r="B447" s="19"/>
    </row>
    <row r="448" spans="1:2" ht="15" customHeight="1" x14ac:dyDescent="0.25">
      <c r="A448" s="18"/>
      <c r="B448" s="19"/>
    </row>
    <row r="449" spans="1:2" ht="15" customHeight="1" x14ac:dyDescent="0.25">
      <c r="A449" s="18"/>
      <c r="B449" s="19"/>
    </row>
    <row r="450" spans="1:2" ht="15" customHeight="1" x14ac:dyDescent="0.25">
      <c r="A450" s="18"/>
      <c r="B450" s="19"/>
    </row>
    <row r="451" spans="1:2" ht="15" customHeight="1" x14ac:dyDescent="0.25">
      <c r="A451" s="18"/>
      <c r="B451" s="19"/>
    </row>
    <row r="452" spans="1:2" ht="15" customHeight="1" x14ac:dyDescent="0.25">
      <c r="A452" s="18"/>
      <c r="B452" s="19"/>
    </row>
    <row r="453" spans="1:2" ht="15" customHeight="1" x14ac:dyDescent="0.25">
      <c r="A453" s="18"/>
      <c r="B453" s="19"/>
    </row>
    <row r="454" spans="1:2" ht="15" customHeight="1" x14ac:dyDescent="0.25">
      <c r="A454" s="18"/>
      <c r="B454" s="19"/>
    </row>
    <row r="455" spans="1:2" ht="15" customHeight="1" x14ac:dyDescent="0.25">
      <c r="A455" s="18"/>
      <c r="B455" s="19"/>
    </row>
    <row r="456" spans="1:2" ht="15" customHeight="1" x14ac:dyDescent="0.25">
      <c r="A456" s="18"/>
      <c r="B456" s="19"/>
    </row>
    <row r="457" spans="1:2" ht="15" customHeight="1" x14ac:dyDescent="0.25">
      <c r="A457" s="18"/>
      <c r="B457" s="19"/>
    </row>
    <row r="458" spans="1:2" ht="15" customHeight="1" x14ac:dyDescent="0.25">
      <c r="A458" s="18"/>
      <c r="B458" s="19"/>
    </row>
    <row r="459" spans="1:2" ht="15" customHeight="1" x14ac:dyDescent="0.25">
      <c r="A459" s="18"/>
      <c r="B459" s="19"/>
    </row>
    <row r="460" spans="1:2" ht="15" customHeight="1" x14ac:dyDescent="0.25">
      <c r="A460" s="18"/>
      <c r="B460" s="19"/>
    </row>
    <row r="461" spans="1:2" ht="15" customHeight="1" x14ac:dyDescent="0.25">
      <c r="A461" s="18"/>
      <c r="B461" s="19"/>
    </row>
    <row r="462" spans="1:2" ht="15" customHeight="1" x14ac:dyDescent="0.25">
      <c r="A462" s="18"/>
      <c r="B462" s="19"/>
    </row>
    <row r="463" spans="1:2" ht="15" customHeight="1" x14ac:dyDescent="0.25">
      <c r="A463" s="18"/>
      <c r="B463" s="19"/>
    </row>
    <row r="464" spans="1:2" ht="15" customHeight="1" x14ac:dyDescent="0.25">
      <c r="A464" s="18"/>
      <c r="B464" s="19"/>
    </row>
    <row r="465" spans="1:2" ht="15" customHeight="1" x14ac:dyDescent="0.25">
      <c r="A465" s="18"/>
      <c r="B465" s="19"/>
    </row>
    <row r="466" spans="1:2" ht="15" customHeight="1" x14ac:dyDescent="0.25">
      <c r="A466" s="18"/>
      <c r="B466" s="19"/>
    </row>
    <row r="467" spans="1:2" ht="15" customHeight="1" x14ac:dyDescent="0.25">
      <c r="A467" s="18"/>
      <c r="B467" s="19"/>
    </row>
    <row r="468" spans="1:2" ht="15" customHeight="1" x14ac:dyDescent="0.25">
      <c r="A468" s="18"/>
      <c r="B468" s="19"/>
    </row>
    <row r="469" spans="1:2" ht="15" customHeight="1" x14ac:dyDescent="0.25">
      <c r="A469" s="18"/>
      <c r="B469" s="19"/>
    </row>
    <row r="470" spans="1:2" ht="15" customHeight="1" x14ac:dyDescent="0.25">
      <c r="A470" s="18"/>
      <c r="B470" s="19"/>
    </row>
    <row r="471" spans="1:2" ht="15" customHeight="1" x14ac:dyDescent="0.25">
      <c r="A471" s="18"/>
      <c r="B471" s="19"/>
    </row>
    <row r="472" spans="1:2" ht="15" customHeight="1" x14ac:dyDescent="0.25">
      <c r="A472" s="18"/>
      <c r="B472" s="19"/>
    </row>
    <row r="473" spans="1:2" ht="15" customHeight="1" x14ac:dyDescent="0.25">
      <c r="A473" s="18"/>
      <c r="B473" s="19"/>
    </row>
    <row r="474" spans="1:2" ht="15" customHeight="1" x14ac:dyDescent="0.25">
      <c r="A474" s="18"/>
      <c r="B474" s="19"/>
    </row>
    <row r="475" spans="1:2" ht="15" customHeight="1" x14ac:dyDescent="0.25">
      <c r="A475" s="18"/>
      <c r="B475" s="19"/>
    </row>
    <row r="476" spans="1:2" ht="15" customHeight="1" x14ac:dyDescent="0.25">
      <c r="A476" s="18"/>
      <c r="B476" s="19"/>
    </row>
    <row r="477" spans="1:2" ht="15" customHeight="1" x14ac:dyDescent="0.25">
      <c r="A477" s="18"/>
      <c r="B477" s="19"/>
    </row>
    <row r="478" spans="1:2" ht="15" customHeight="1" x14ac:dyDescent="0.25">
      <c r="A478" s="18"/>
      <c r="B478" s="19"/>
    </row>
    <row r="479" spans="1:2" ht="15" customHeight="1" x14ac:dyDescent="0.25">
      <c r="A479" s="18"/>
      <c r="B479" s="19"/>
    </row>
    <row r="480" spans="1:2" ht="15" customHeight="1" x14ac:dyDescent="0.25">
      <c r="A480" s="18"/>
      <c r="B480" s="19"/>
    </row>
    <row r="481" spans="1:2" ht="15" customHeight="1" x14ac:dyDescent="0.25">
      <c r="A481" s="18"/>
      <c r="B481" s="19"/>
    </row>
    <row r="482" spans="1:2" ht="15" customHeight="1" x14ac:dyDescent="0.25">
      <c r="A482" s="18"/>
      <c r="B482" s="19"/>
    </row>
    <row r="483" spans="1:2" ht="15" customHeight="1" x14ac:dyDescent="0.25">
      <c r="A483" s="18"/>
      <c r="B483" s="19"/>
    </row>
    <row r="484" spans="1:2" ht="15" customHeight="1" x14ac:dyDescent="0.25">
      <c r="A484" s="18"/>
      <c r="B484" s="19"/>
    </row>
    <row r="485" spans="1:2" ht="15" customHeight="1" x14ac:dyDescent="0.25">
      <c r="A485" s="18"/>
      <c r="B485" s="19"/>
    </row>
    <row r="486" spans="1:2" ht="15" customHeight="1" x14ac:dyDescent="0.25">
      <c r="A486" s="18"/>
      <c r="B486" s="19"/>
    </row>
    <row r="487" spans="1:2" ht="15" customHeight="1" x14ac:dyDescent="0.25">
      <c r="A487" s="18"/>
      <c r="B487" s="19"/>
    </row>
    <row r="488" spans="1:2" ht="15" customHeight="1" x14ac:dyDescent="0.25">
      <c r="A488" s="18"/>
      <c r="B488" s="19"/>
    </row>
    <row r="489" spans="1:2" ht="15" customHeight="1" x14ac:dyDescent="0.25">
      <c r="A489" s="18"/>
      <c r="B489" s="19"/>
    </row>
    <row r="490" spans="1:2" ht="15" customHeight="1" x14ac:dyDescent="0.25">
      <c r="A490" s="18"/>
      <c r="B490" s="19"/>
    </row>
    <row r="491" spans="1:2" ht="15" customHeight="1" x14ac:dyDescent="0.25">
      <c r="A491" s="18"/>
      <c r="B491" s="19"/>
    </row>
    <row r="492" spans="1:2" ht="15" customHeight="1" x14ac:dyDescent="0.25">
      <c r="A492" s="18"/>
      <c r="B492" s="19"/>
    </row>
    <row r="493" spans="1:2" ht="15" customHeight="1" x14ac:dyDescent="0.25">
      <c r="A493" s="18"/>
      <c r="B493" s="19"/>
    </row>
    <row r="494" spans="1:2" ht="15" customHeight="1" x14ac:dyDescent="0.25">
      <c r="A494" s="18"/>
      <c r="B494" s="19"/>
    </row>
    <row r="495" spans="1:2" ht="15" customHeight="1" x14ac:dyDescent="0.25">
      <c r="A495" s="18"/>
      <c r="B495" s="19"/>
    </row>
    <row r="496" spans="1:2" ht="15" customHeight="1" x14ac:dyDescent="0.25">
      <c r="A496" s="18"/>
      <c r="B496" s="19"/>
    </row>
    <row r="497" spans="1:2" ht="15" customHeight="1" x14ac:dyDescent="0.25">
      <c r="A497" s="18"/>
      <c r="B497" s="19"/>
    </row>
    <row r="498" spans="1:2" ht="15" customHeight="1" x14ac:dyDescent="0.25">
      <c r="A498" s="18"/>
      <c r="B498" s="19"/>
    </row>
    <row r="499" spans="1:2" ht="15" customHeight="1" x14ac:dyDescent="0.25">
      <c r="A499" s="18"/>
      <c r="B499" s="19"/>
    </row>
    <row r="500" spans="1:2" ht="15" customHeight="1" x14ac:dyDescent="0.25">
      <c r="A500" s="18"/>
      <c r="B500" s="19"/>
    </row>
    <row r="501" spans="1:2" ht="15" customHeight="1" x14ac:dyDescent="0.25">
      <c r="A501" s="18"/>
      <c r="B501" s="19"/>
    </row>
    <row r="502" spans="1:2" ht="15" customHeight="1" x14ac:dyDescent="0.25">
      <c r="A502" s="18"/>
      <c r="B502" s="19"/>
    </row>
    <row r="503" spans="1:2" ht="15" customHeight="1" x14ac:dyDescent="0.25">
      <c r="A503" s="18"/>
      <c r="B503" s="19"/>
    </row>
    <row r="504" spans="1:2" ht="15" customHeight="1" x14ac:dyDescent="0.25">
      <c r="A504" s="18"/>
      <c r="B504" s="19"/>
    </row>
    <row r="505" spans="1:2" ht="15" customHeight="1" x14ac:dyDescent="0.25">
      <c r="A505" s="18"/>
      <c r="B505" s="19"/>
    </row>
    <row r="506" spans="1:2" ht="15" customHeight="1" x14ac:dyDescent="0.25">
      <c r="A506" s="18"/>
      <c r="B506" s="19"/>
    </row>
    <row r="507" spans="1:2" ht="15" customHeight="1" x14ac:dyDescent="0.25">
      <c r="A507" s="18"/>
      <c r="B507" s="19"/>
    </row>
    <row r="508" spans="1:2" ht="15" customHeight="1" x14ac:dyDescent="0.25">
      <c r="A508" s="18"/>
      <c r="B508" s="19"/>
    </row>
    <row r="509" spans="1:2" ht="15" customHeight="1" x14ac:dyDescent="0.25">
      <c r="A509" s="18"/>
      <c r="B509" s="19"/>
    </row>
    <row r="510" spans="1:2" ht="15" customHeight="1" x14ac:dyDescent="0.25">
      <c r="A510" s="18"/>
      <c r="B510" s="19"/>
    </row>
    <row r="511" spans="1:2" ht="15" customHeight="1" x14ac:dyDescent="0.25">
      <c r="A511" s="18"/>
      <c r="B511" s="19"/>
    </row>
    <row r="512" spans="1:2" ht="15" customHeight="1" x14ac:dyDescent="0.25">
      <c r="A512" s="18"/>
      <c r="B512" s="19"/>
    </row>
    <row r="513" spans="1:2" ht="15" customHeight="1" x14ac:dyDescent="0.25">
      <c r="A513" s="18"/>
      <c r="B513" s="19"/>
    </row>
    <row r="514" spans="1:2" ht="15" customHeight="1" x14ac:dyDescent="0.25">
      <c r="A514" s="18"/>
      <c r="B514" s="19"/>
    </row>
    <row r="515" spans="1:2" ht="15" customHeight="1" x14ac:dyDescent="0.25">
      <c r="A515" s="18"/>
      <c r="B515" s="19"/>
    </row>
    <row r="516" spans="1:2" ht="15" customHeight="1" x14ac:dyDescent="0.25">
      <c r="A516" s="18"/>
      <c r="B516" s="19"/>
    </row>
    <row r="517" spans="1:2" ht="15" customHeight="1" x14ac:dyDescent="0.25">
      <c r="A517" s="18"/>
      <c r="B517" s="19"/>
    </row>
    <row r="518" spans="1:2" ht="15" customHeight="1" x14ac:dyDescent="0.25">
      <c r="A518" s="18"/>
      <c r="B518" s="19"/>
    </row>
    <row r="519" spans="1:2" ht="15" customHeight="1" x14ac:dyDescent="0.25">
      <c r="A519" s="18"/>
      <c r="B519" s="19"/>
    </row>
    <row r="520" spans="1:2" ht="15" customHeight="1" x14ac:dyDescent="0.25">
      <c r="A520" s="18"/>
      <c r="B520" s="19"/>
    </row>
    <row r="521" spans="1:2" ht="15" customHeight="1" x14ac:dyDescent="0.25">
      <c r="A521" s="18"/>
      <c r="B521" s="19"/>
    </row>
    <row r="522" spans="1:2" ht="15" customHeight="1" x14ac:dyDescent="0.25">
      <c r="A522" s="18"/>
      <c r="B522" s="19"/>
    </row>
    <row r="523" spans="1:2" ht="15" customHeight="1" x14ac:dyDescent="0.25">
      <c r="A523" s="18"/>
      <c r="B523" s="19"/>
    </row>
    <row r="524" spans="1:2" ht="15" customHeight="1" x14ac:dyDescent="0.25">
      <c r="A524" s="18"/>
      <c r="B524" s="19"/>
    </row>
    <row r="525" spans="1:2" ht="15" customHeight="1" x14ac:dyDescent="0.25">
      <c r="A525" s="18"/>
      <c r="B525" s="19"/>
    </row>
    <row r="526" spans="1:2" ht="15" customHeight="1" x14ac:dyDescent="0.25">
      <c r="A526" s="18"/>
      <c r="B526" s="19"/>
    </row>
    <row r="527" spans="1:2" ht="15" customHeight="1" x14ac:dyDescent="0.25">
      <c r="A527" s="18"/>
      <c r="B527" s="19"/>
    </row>
    <row r="528" spans="1:2" ht="15" customHeight="1" x14ac:dyDescent="0.25">
      <c r="A528" s="18"/>
      <c r="B528" s="19"/>
    </row>
    <row r="529" spans="1:2" ht="15" customHeight="1" x14ac:dyDescent="0.25">
      <c r="A529" s="18"/>
      <c r="B529" s="19"/>
    </row>
    <row r="530" spans="1:2" ht="15" customHeight="1" x14ac:dyDescent="0.25">
      <c r="A530" s="18"/>
      <c r="B530" s="19"/>
    </row>
    <row r="531" spans="1:2" ht="15" customHeight="1" x14ac:dyDescent="0.25">
      <c r="A531" s="18"/>
      <c r="B531" s="19"/>
    </row>
    <row r="532" spans="1:2" ht="15" customHeight="1" x14ac:dyDescent="0.25">
      <c r="A532" s="18"/>
      <c r="B532" s="19"/>
    </row>
    <row r="533" spans="1:2" ht="15" customHeight="1" x14ac:dyDescent="0.25">
      <c r="A533" s="18"/>
      <c r="B533" s="19"/>
    </row>
    <row r="534" spans="1:2" ht="15" customHeight="1" x14ac:dyDescent="0.25">
      <c r="A534" s="18"/>
      <c r="B534" s="19"/>
    </row>
    <row r="535" spans="1:2" ht="15" customHeight="1" x14ac:dyDescent="0.25">
      <c r="A535" s="18"/>
      <c r="B535" s="19"/>
    </row>
    <row r="536" spans="1:2" ht="15" customHeight="1" x14ac:dyDescent="0.25">
      <c r="A536" s="18"/>
      <c r="B536" s="19"/>
    </row>
    <row r="537" spans="1:2" ht="15" customHeight="1" x14ac:dyDescent="0.25">
      <c r="A537" s="18"/>
      <c r="B537" s="19"/>
    </row>
    <row r="538" spans="1:2" ht="15" customHeight="1" x14ac:dyDescent="0.25">
      <c r="A538" s="18"/>
      <c r="B538" s="19"/>
    </row>
    <row r="539" spans="1:2" ht="15" customHeight="1" x14ac:dyDescent="0.25">
      <c r="A539" s="18"/>
      <c r="B539" s="19"/>
    </row>
    <row r="540" spans="1:2" ht="15" customHeight="1" x14ac:dyDescent="0.25">
      <c r="A540" s="18"/>
      <c r="B540" s="19"/>
    </row>
    <row r="541" spans="1:2" ht="15" customHeight="1" x14ac:dyDescent="0.25">
      <c r="A541" s="18"/>
      <c r="B541" s="19"/>
    </row>
    <row r="542" spans="1:2" ht="15" customHeight="1" x14ac:dyDescent="0.25">
      <c r="A542" s="18"/>
      <c r="B542" s="19"/>
    </row>
    <row r="543" spans="1:2" ht="15" customHeight="1" x14ac:dyDescent="0.25">
      <c r="A543" s="18"/>
      <c r="B543" s="19"/>
    </row>
    <row r="544" spans="1:2" ht="15" customHeight="1" x14ac:dyDescent="0.25">
      <c r="A544" s="18"/>
      <c r="B544" s="19"/>
    </row>
    <row r="545" spans="1:2" ht="15" customHeight="1" x14ac:dyDescent="0.25">
      <c r="A545" s="18"/>
      <c r="B545" s="19"/>
    </row>
    <row r="546" spans="1:2" ht="15" customHeight="1" x14ac:dyDescent="0.25">
      <c r="A546" s="18"/>
      <c r="B546" s="19"/>
    </row>
    <row r="547" spans="1:2" ht="15" customHeight="1" x14ac:dyDescent="0.25">
      <c r="A547" s="18"/>
      <c r="B547" s="19"/>
    </row>
    <row r="548" spans="1:2" ht="15" customHeight="1" x14ac:dyDescent="0.25">
      <c r="A548" s="18"/>
      <c r="B548" s="19"/>
    </row>
    <row r="549" spans="1:2" ht="15" customHeight="1" x14ac:dyDescent="0.25">
      <c r="A549" s="18"/>
      <c r="B549" s="19"/>
    </row>
    <row r="550" spans="1:2" ht="15" customHeight="1" x14ac:dyDescent="0.25">
      <c r="A550" s="18"/>
      <c r="B550" s="19"/>
    </row>
    <row r="551" spans="1:2" ht="15" customHeight="1" x14ac:dyDescent="0.25">
      <c r="A551" s="18"/>
      <c r="B551" s="19"/>
    </row>
    <row r="552" spans="1:2" ht="15" customHeight="1" x14ac:dyDescent="0.25">
      <c r="A552" s="18"/>
      <c r="B552" s="19"/>
    </row>
    <row r="553" spans="1:2" ht="15" customHeight="1" x14ac:dyDescent="0.25">
      <c r="A553" s="18"/>
      <c r="B553" s="19"/>
    </row>
    <row r="554" spans="1:2" ht="15" customHeight="1" x14ac:dyDescent="0.25">
      <c r="A554" s="18"/>
      <c r="B554" s="19"/>
    </row>
    <row r="555" spans="1:2" ht="15" customHeight="1" x14ac:dyDescent="0.25">
      <c r="A555" s="18"/>
      <c r="B555" s="19"/>
    </row>
    <row r="556" spans="1:2" ht="15" customHeight="1" x14ac:dyDescent="0.25">
      <c r="A556" s="18"/>
      <c r="B556" s="19"/>
    </row>
    <row r="557" spans="1:2" ht="15" customHeight="1" x14ac:dyDescent="0.25">
      <c r="A557" s="18"/>
      <c r="B557" s="19"/>
    </row>
    <row r="558" spans="1:2" ht="15" customHeight="1" x14ac:dyDescent="0.25">
      <c r="A558" s="18"/>
      <c r="B558" s="19"/>
    </row>
    <row r="559" spans="1:2" ht="15" customHeight="1" x14ac:dyDescent="0.25">
      <c r="A559" s="18"/>
      <c r="B559" s="19"/>
    </row>
    <row r="560" spans="1:2" ht="15" customHeight="1" x14ac:dyDescent="0.25">
      <c r="A560" s="18"/>
      <c r="B560" s="19"/>
    </row>
    <row r="561" spans="1:2" ht="15" customHeight="1" x14ac:dyDescent="0.25">
      <c r="A561" s="18"/>
      <c r="B561" s="19"/>
    </row>
    <row r="562" spans="1:2" ht="15" customHeight="1" x14ac:dyDescent="0.25">
      <c r="A562" s="18"/>
      <c r="B562" s="19"/>
    </row>
    <row r="563" spans="1:2" ht="15" customHeight="1" x14ac:dyDescent="0.25">
      <c r="A563" s="18"/>
      <c r="B563" s="19"/>
    </row>
    <row r="564" spans="1:2" ht="15" customHeight="1" x14ac:dyDescent="0.25">
      <c r="A564" s="18"/>
      <c r="B564" s="19"/>
    </row>
    <row r="565" spans="1:2" ht="15" customHeight="1" x14ac:dyDescent="0.25">
      <c r="A565" s="18"/>
      <c r="B565" s="19"/>
    </row>
    <row r="566" spans="1:2" ht="15" customHeight="1" x14ac:dyDescent="0.25">
      <c r="A566" s="18"/>
      <c r="B566" s="19"/>
    </row>
    <row r="567" spans="1:2" ht="15" customHeight="1" x14ac:dyDescent="0.25">
      <c r="A567" s="18"/>
      <c r="B567" s="19"/>
    </row>
    <row r="568" spans="1:2" ht="15" customHeight="1" x14ac:dyDescent="0.25">
      <c r="A568" s="18"/>
      <c r="B568" s="19"/>
    </row>
    <row r="569" spans="1:2" ht="15" customHeight="1" x14ac:dyDescent="0.25">
      <c r="A569" s="18"/>
      <c r="B569" s="19"/>
    </row>
    <row r="570" spans="1:2" ht="15" customHeight="1" x14ac:dyDescent="0.25">
      <c r="A570" s="18"/>
      <c r="B570" s="19"/>
    </row>
    <row r="571" spans="1:2" ht="15" customHeight="1" x14ac:dyDescent="0.25">
      <c r="A571" s="18"/>
      <c r="B571" s="19"/>
    </row>
    <row r="572" spans="1:2" ht="15" customHeight="1" x14ac:dyDescent="0.25">
      <c r="A572" s="18"/>
      <c r="B572" s="19"/>
    </row>
    <row r="573" spans="1:2" ht="15" customHeight="1" x14ac:dyDescent="0.25">
      <c r="A573" s="18"/>
      <c r="B573" s="19"/>
    </row>
    <row r="574" spans="1:2" ht="15" customHeight="1" x14ac:dyDescent="0.25">
      <c r="A574" s="18"/>
      <c r="B574" s="19"/>
    </row>
    <row r="575" spans="1:2" ht="15" customHeight="1" x14ac:dyDescent="0.25">
      <c r="A575" s="18"/>
      <c r="B575" s="19"/>
    </row>
    <row r="576" spans="1:2" ht="15" customHeight="1" x14ac:dyDescent="0.25">
      <c r="A576" s="18"/>
      <c r="B576" s="19"/>
    </row>
    <row r="577" spans="1:2" ht="15" customHeight="1" x14ac:dyDescent="0.25">
      <c r="A577" s="18"/>
      <c r="B577" s="19"/>
    </row>
    <row r="578" spans="1:2" ht="15" customHeight="1" x14ac:dyDescent="0.25">
      <c r="A578" s="18"/>
      <c r="B578" s="19"/>
    </row>
    <row r="579" spans="1:2" ht="15" customHeight="1" x14ac:dyDescent="0.25">
      <c r="A579" s="18"/>
      <c r="B579" s="19"/>
    </row>
    <row r="580" spans="1:2" ht="15" customHeight="1" x14ac:dyDescent="0.25">
      <c r="A580" s="18"/>
      <c r="B580" s="19"/>
    </row>
    <row r="581" spans="1:2" ht="15" customHeight="1" x14ac:dyDescent="0.25">
      <c r="A581" s="18"/>
      <c r="B581" s="19"/>
    </row>
    <row r="582" spans="1:2" ht="15" customHeight="1" x14ac:dyDescent="0.25">
      <c r="A582" s="18"/>
      <c r="B582" s="19"/>
    </row>
    <row r="583" spans="1:2" ht="15" customHeight="1" x14ac:dyDescent="0.25">
      <c r="A583" s="18"/>
      <c r="B583" s="19"/>
    </row>
    <row r="584" spans="1:2" ht="15" customHeight="1" x14ac:dyDescent="0.25">
      <c r="A584" s="18"/>
      <c r="B584" s="19"/>
    </row>
    <row r="585" spans="1:2" ht="15" customHeight="1" x14ac:dyDescent="0.25">
      <c r="A585" s="18"/>
      <c r="B585" s="19"/>
    </row>
    <row r="586" spans="1:2" ht="15" customHeight="1" x14ac:dyDescent="0.25">
      <c r="A586" s="18"/>
      <c r="B586" s="19"/>
    </row>
    <row r="587" spans="1:2" ht="15" customHeight="1" x14ac:dyDescent="0.25">
      <c r="A587" s="18"/>
      <c r="B587" s="19"/>
    </row>
    <row r="588" spans="1:2" ht="15" customHeight="1" x14ac:dyDescent="0.25">
      <c r="A588" s="18"/>
      <c r="B588" s="19"/>
    </row>
    <row r="589" spans="1:2" ht="15" customHeight="1" x14ac:dyDescent="0.25">
      <c r="A589" s="18"/>
      <c r="B589" s="19"/>
    </row>
    <row r="590" spans="1:2" ht="15" customHeight="1" x14ac:dyDescent="0.25">
      <c r="A590" s="18"/>
      <c r="B590" s="19"/>
    </row>
    <row r="591" spans="1:2" ht="15" customHeight="1" x14ac:dyDescent="0.25">
      <c r="A591" s="18"/>
      <c r="B591" s="19"/>
    </row>
    <row r="592" spans="1:2" ht="15" customHeight="1" x14ac:dyDescent="0.25">
      <c r="A592" s="18"/>
      <c r="B592" s="19"/>
    </row>
    <row r="593" spans="1:2" ht="15" customHeight="1" x14ac:dyDescent="0.25">
      <c r="A593" s="18"/>
      <c r="B593" s="19"/>
    </row>
    <row r="594" spans="1:2" ht="15" customHeight="1" x14ac:dyDescent="0.25">
      <c r="A594" s="18"/>
      <c r="B594" s="19"/>
    </row>
    <row r="595" spans="1:2" ht="15" customHeight="1" x14ac:dyDescent="0.25">
      <c r="A595" s="18"/>
      <c r="B595" s="19"/>
    </row>
    <row r="596" spans="1:2" ht="15" customHeight="1" x14ac:dyDescent="0.25">
      <c r="A596" s="18"/>
      <c r="B596" s="19"/>
    </row>
    <row r="597" spans="1:2" ht="15" customHeight="1" x14ac:dyDescent="0.25">
      <c r="A597" s="18"/>
      <c r="B597" s="19"/>
    </row>
    <row r="598" spans="1:2" ht="15" customHeight="1" x14ac:dyDescent="0.25">
      <c r="A598" s="18"/>
      <c r="B598" s="19"/>
    </row>
    <row r="599" spans="1:2" ht="15" customHeight="1" x14ac:dyDescent="0.25">
      <c r="A599" s="18"/>
      <c r="B599" s="19"/>
    </row>
    <row r="600" spans="1:2" ht="15" customHeight="1" x14ac:dyDescent="0.25">
      <c r="A600" s="18"/>
      <c r="B600" s="19"/>
    </row>
    <row r="601" spans="1:2" ht="15" customHeight="1" x14ac:dyDescent="0.25">
      <c r="A601" s="18"/>
      <c r="B601" s="19"/>
    </row>
    <row r="602" spans="1:2" ht="15" customHeight="1" x14ac:dyDescent="0.25">
      <c r="A602" s="18"/>
      <c r="B602" s="19"/>
    </row>
    <row r="603" spans="1:2" ht="15" customHeight="1" x14ac:dyDescent="0.25">
      <c r="A603" s="18"/>
      <c r="B603" s="19"/>
    </row>
    <row r="604" spans="1:2" ht="15" customHeight="1" x14ac:dyDescent="0.25">
      <c r="A604" s="18"/>
      <c r="B604" s="19"/>
    </row>
    <row r="605" spans="1:2" ht="15" customHeight="1" x14ac:dyDescent="0.25">
      <c r="A605" s="18"/>
      <c r="B605" s="19"/>
    </row>
    <row r="606" spans="1:2" ht="15" customHeight="1" x14ac:dyDescent="0.25">
      <c r="A606" s="18"/>
      <c r="B606" s="19"/>
    </row>
    <row r="607" spans="1:2" ht="15" customHeight="1" x14ac:dyDescent="0.25">
      <c r="A607" s="18"/>
      <c r="B607" s="19"/>
    </row>
    <row r="608" spans="1:2" ht="15" customHeight="1" x14ac:dyDescent="0.25">
      <c r="A608" s="18"/>
      <c r="B608" s="19"/>
    </row>
    <row r="609" spans="1:2" ht="15" customHeight="1" x14ac:dyDescent="0.25">
      <c r="A609" s="18"/>
      <c r="B609" s="19"/>
    </row>
    <row r="610" spans="1:2" ht="15" customHeight="1" x14ac:dyDescent="0.25">
      <c r="A610" s="18"/>
      <c r="B610" s="19"/>
    </row>
    <row r="611" spans="1:2" ht="15" customHeight="1" x14ac:dyDescent="0.25">
      <c r="A611" s="18"/>
      <c r="B611" s="19"/>
    </row>
    <row r="612" spans="1:2" ht="15" customHeight="1" x14ac:dyDescent="0.25">
      <c r="A612" s="18"/>
      <c r="B612" s="19"/>
    </row>
    <row r="613" spans="1:2" ht="15" customHeight="1" x14ac:dyDescent="0.25">
      <c r="A613" s="18"/>
      <c r="B613" s="19"/>
    </row>
    <row r="614" spans="1:2" ht="15" customHeight="1" x14ac:dyDescent="0.25">
      <c r="A614" s="18"/>
      <c r="B614" s="19"/>
    </row>
    <row r="615" spans="1:2" ht="15" customHeight="1" x14ac:dyDescent="0.25">
      <c r="A615" s="18"/>
      <c r="B615" s="19"/>
    </row>
    <row r="616" spans="1:2" ht="15" customHeight="1" x14ac:dyDescent="0.25">
      <c r="A616" s="18"/>
      <c r="B616" s="19"/>
    </row>
    <row r="617" spans="1:2" ht="15" customHeight="1" x14ac:dyDescent="0.25">
      <c r="A617" s="18"/>
      <c r="B617" s="19"/>
    </row>
    <row r="618" spans="1:2" ht="15" customHeight="1" x14ac:dyDescent="0.25">
      <c r="A618" s="18"/>
      <c r="B618" s="19"/>
    </row>
    <row r="619" spans="1:2" ht="15" customHeight="1" x14ac:dyDescent="0.25">
      <c r="A619" s="18"/>
      <c r="B619" s="19"/>
    </row>
    <row r="620" spans="1:2" ht="15" customHeight="1" x14ac:dyDescent="0.25">
      <c r="A620" s="18"/>
      <c r="B620" s="19"/>
    </row>
    <row r="621" spans="1:2" ht="15" customHeight="1" x14ac:dyDescent="0.25">
      <c r="A621" s="18"/>
      <c r="B621" s="19"/>
    </row>
    <row r="622" spans="1:2" ht="15" customHeight="1" x14ac:dyDescent="0.25">
      <c r="A622" s="18"/>
      <c r="B622" s="19"/>
    </row>
    <row r="623" spans="1:2" ht="15" customHeight="1" x14ac:dyDescent="0.25">
      <c r="A623" s="18"/>
      <c r="B623" s="19"/>
    </row>
    <row r="624" spans="1:2" ht="15" customHeight="1" x14ac:dyDescent="0.25">
      <c r="A624" s="18"/>
      <c r="B624" s="19"/>
    </row>
    <row r="625" spans="1:2" ht="15" customHeight="1" x14ac:dyDescent="0.25">
      <c r="A625" s="18"/>
      <c r="B625" s="19"/>
    </row>
    <row r="626" spans="1:2" ht="15" customHeight="1" x14ac:dyDescent="0.25">
      <c r="A626" s="18"/>
      <c r="B626" s="19"/>
    </row>
    <row r="627" spans="1:2" ht="15" customHeight="1" x14ac:dyDescent="0.25">
      <c r="A627" s="18"/>
      <c r="B627" s="19"/>
    </row>
    <row r="628" spans="1:2" ht="15" customHeight="1" x14ac:dyDescent="0.25">
      <c r="A628" s="18"/>
      <c r="B628" s="19"/>
    </row>
    <row r="629" spans="1:2" ht="15" customHeight="1" x14ac:dyDescent="0.25">
      <c r="A629" s="18"/>
      <c r="B629" s="19"/>
    </row>
    <row r="630" spans="1:2" ht="15" customHeight="1" x14ac:dyDescent="0.25">
      <c r="A630" s="18"/>
      <c r="B630" s="19"/>
    </row>
    <row r="631" spans="1:2" ht="15" customHeight="1" x14ac:dyDescent="0.25">
      <c r="A631" s="18"/>
      <c r="B631" s="19"/>
    </row>
    <row r="632" spans="1:2" ht="15" customHeight="1" x14ac:dyDescent="0.25">
      <c r="A632" s="18"/>
      <c r="B632" s="19"/>
    </row>
    <row r="633" spans="1:2" ht="15" customHeight="1" x14ac:dyDescent="0.25">
      <c r="A633" s="18"/>
      <c r="B633" s="19"/>
    </row>
    <row r="634" spans="1:2" ht="15" customHeight="1" x14ac:dyDescent="0.25">
      <c r="A634" s="18"/>
      <c r="B634" s="19"/>
    </row>
    <row r="635" spans="1:2" ht="15" customHeight="1" x14ac:dyDescent="0.25">
      <c r="A635" s="18"/>
      <c r="B635" s="19"/>
    </row>
    <row r="636" spans="1:2" ht="15" customHeight="1" x14ac:dyDescent="0.25">
      <c r="A636" s="18"/>
      <c r="B636" s="19"/>
    </row>
    <row r="637" spans="1:2" ht="15" customHeight="1" x14ac:dyDescent="0.25">
      <c r="A637" s="18"/>
      <c r="B637" s="19"/>
    </row>
    <row r="638" spans="1:2" ht="15" customHeight="1" x14ac:dyDescent="0.25">
      <c r="A638" s="18"/>
      <c r="B638" s="19"/>
    </row>
    <row r="639" spans="1:2" ht="15" customHeight="1" x14ac:dyDescent="0.25">
      <c r="A639" s="18"/>
      <c r="B639" s="19"/>
    </row>
    <row r="640" spans="1:2" ht="15" customHeight="1" x14ac:dyDescent="0.25">
      <c r="A640" s="18"/>
      <c r="B640" s="19"/>
    </row>
    <row r="641" spans="1:2" ht="15" customHeight="1" x14ac:dyDescent="0.25">
      <c r="A641" s="18"/>
      <c r="B641" s="19"/>
    </row>
    <row r="642" spans="1:2" ht="15" customHeight="1" x14ac:dyDescent="0.25">
      <c r="A642" s="18"/>
      <c r="B642" s="19"/>
    </row>
    <row r="643" spans="1:2" ht="15" customHeight="1" x14ac:dyDescent="0.25">
      <c r="A643" s="18"/>
      <c r="B643" s="19"/>
    </row>
    <row r="644" spans="1:2" ht="15" customHeight="1" x14ac:dyDescent="0.25">
      <c r="A644" s="18"/>
      <c r="B644" s="19"/>
    </row>
    <row r="645" spans="1:2" ht="15" customHeight="1" x14ac:dyDescent="0.25">
      <c r="A645" s="18"/>
      <c r="B645" s="19"/>
    </row>
    <row r="646" spans="1:2" ht="15" customHeight="1" x14ac:dyDescent="0.25">
      <c r="A646" s="18"/>
      <c r="B646" s="19"/>
    </row>
    <row r="647" spans="1:2" ht="15" customHeight="1" x14ac:dyDescent="0.25">
      <c r="A647" s="18"/>
      <c r="B647" s="19"/>
    </row>
    <row r="648" spans="1:2" ht="15" customHeight="1" x14ac:dyDescent="0.25">
      <c r="A648" s="18"/>
      <c r="B648" s="19"/>
    </row>
    <row r="649" spans="1:2" ht="15" customHeight="1" x14ac:dyDescent="0.25">
      <c r="A649" s="18"/>
      <c r="B649" s="19"/>
    </row>
    <row r="650" spans="1:2" ht="15" customHeight="1" x14ac:dyDescent="0.25">
      <c r="A650" s="18"/>
      <c r="B650" s="19"/>
    </row>
    <row r="651" spans="1:2" ht="15" customHeight="1" x14ac:dyDescent="0.25">
      <c r="A651" s="18"/>
      <c r="B651" s="19"/>
    </row>
    <row r="652" spans="1:2" ht="15" customHeight="1" x14ac:dyDescent="0.25">
      <c r="A652" s="18"/>
      <c r="B652" s="19"/>
    </row>
    <row r="653" spans="1:2" ht="15" customHeight="1" x14ac:dyDescent="0.25">
      <c r="A653" s="18"/>
      <c r="B653" s="19"/>
    </row>
    <row r="654" spans="1:2" ht="15" customHeight="1" x14ac:dyDescent="0.25">
      <c r="A654" s="18"/>
      <c r="B654" s="19"/>
    </row>
    <row r="655" spans="1:2" ht="15" customHeight="1" x14ac:dyDescent="0.25">
      <c r="A655" s="18"/>
      <c r="B655" s="19"/>
    </row>
    <row r="656" spans="1:2" ht="15" customHeight="1" x14ac:dyDescent="0.25">
      <c r="A656" s="18"/>
      <c r="B656" s="19"/>
    </row>
    <row r="657" spans="1:2" ht="15" customHeight="1" x14ac:dyDescent="0.25">
      <c r="A657" s="18"/>
      <c r="B657" s="19"/>
    </row>
    <row r="658" spans="1:2" ht="15" customHeight="1" x14ac:dyDescent="0.25">
      <c r="A658" s="18"/>
      <c r="B658" s="19"/>
    </row>
    <row r="659" spans="1:2" ht="15" customHeight="1" x14ac:dyDescent="0.25">
      <c r="A659" s="18"/>
      <c r="B659" s="19"/>
    </row>
    <row r="660" spans="1:2" ht="15" customHeight="1" x14ac:dyDescent="0.25">
      <c r="A660" s="18"/>
      <c r="B660" s="19"/>
    </row>
    <row r="661" spans="1:2" ht="15" customHeight="1" x14ac:dyDescent="0.25">
      <c r="A661" s="18"/>
      <c r="B661" s="19"/>
    </row>
    <row r="662" spans="1:2" ht="15" customHeight="1" x14ac:dyDescent="0.25">
      <c r="A662" s="18"/>
      <c r="B662" s="19"/>
    </row>
    <row r="663" spans="1:2" ht="15" customHeight="1" x14ac:dyDescent="0.25">
      <c r="A663" s="18"/>
      <c r="B663" s="19"/>
    </row>
    <row r="664" spans="1:2" ht="15" customHeight="1" x14ac:dyDescent="0.25">
      <c r="A664" s="18"/>
      <c r="B664" s="19"/>
    </row>
    <row r="665" spans="1:2" ht="15" customHeight="1" x14ac:dyDescent="0.25">
      <c r="A665" s="18"/>
      <c r="B665" s="19"/>
    </row>
    <row r="666" spans="1:2" ht="15" customHeight="1" x14ac:dyDescent="0.25">
      <c r="A666" s="18"/>
      <c r="B666" s="19"/>
    </row>
    <row r="667" spans="1:2" ht="15" customHeight="1" x14ac:dyDescent="0.25">
      <c r="A667" s="18"/>
      <c r="B667" s="19"/>
    </row>
    <row r="668" spans="1:2" ht="15" customHeight="1" x14ac:dyDescent="0.25">
      <c r="A668" s="18"/>
      <c r="B668" s="19"/>
    </row>
    <row r="669" spans="1:2" ht="15" customHeight="1" x14ac:dyDescent="0.25">
      <c r="A669" s="18"/>
      <c r="B669" s="19"/>
    </row>
    <row r="670" spans="1:2" ht="15" customHeight="1" x14ac:dyDescent="0.25">
      <c r="A670" s="18"/>
      <c r="B670" s="19"/>
    </row>
    <row r="671" spans="1:2" ht="15" customHeight="1" x14ac:dyDescent="0.25">
      <c r="A671" s="18"/>
      <c r="B671" s="19"/>
    </row>
    <row r="672" spans="1:2" ht="15" customHeight="1" x14ac:dyDescent="0.25">
      <c r="A672" s="18"/>
      <c r="B672" s="19"/>
    </row>
    <row r="673" spans="1:2" ht="15" customHeight="1" x14ac:dyDescent="0.25">
      <c r="A673" s="18"/>
      <c r="B673" s="19"/>
    </row>
    <row r="674" spans="1:2" ht="15" customHeight="1" x14ac:dyDescent="0.25">
      <c r="A674" s="18"/>
      <c r="B674" s="19"/>
    </row>
    <row r="675" spans="1:2" ht="15" customHeight="1" x14ac:dyDescent="0.25">
      <c r="A675" s="18"/>
      <c r="B675" s="19"/>
    </row>
    <row r="676" spans="1:2" ht="15" customHeight="1" x14ac:dyDescent="0.25">
      <c r="A676" s="18"/>
      <c r="B676" s="19"/>
    </row>
    <row r="677" spans="1:2" ht="15" customHeight="1" x14ac:dyDescent="0.25">
      <c r="A677" s="18"/>
      <c r="B677" s="19"/>
    </row>
    <row r="678" spans="1:2" ht="15" customHeight="1" x14ac:dyDescent="0.25">
      <c r="A678" s="18"/>
      <c r="B678" s="19"/>
    </row>
    <row r="679" spans="1:2" ht="15" customHeight="1" x14ac:dyDescent="0.25">
      <c r="A679" s="18"/>
      <c r="B679" s="19"/>
    </row>
    <row r="680" spans="1:2" ht="15" customHeight="1" x14ac:dyDescent="0.25">
      <c r="A680" s="18"/>
      <c r="B680" s="19"/>
    </row>
    <row r="681" spans="1:2" ht="15" customHeight="1" x14ac:dyDescent="0.25">
      <c r="A681" s="18"/>
      <c r="B681" s="19"/>
    </row>
    <row r="682" spans="1:2" ht="15" customHeight="1" x14ac:dyDescent="0.25">
      <c r="A682" s="18"/>
      <c r="B682" s="19"/>
    </row>
    <row r="683" spans="1:2" ht="15" customHeight="1" x14ac:dyDescent="0.25">
      <c r="A683" s="18"/>
      <c r="B683" s="19"/>
    </row>
    <row r="684" spans="1:2" ht="15" customHeight="1" x14ac:dyDescent="0.25">
      <c r="A684" s="18"/>
      <c r="B684" s="19"/>
    </row>
    <row r="685" spans="1:2" ht="15" customHeight="1" x14ac:dyDescent="0.25">
      <c r="A685" s="18"/>
      <c r="B685" s="19"/>
    </row>
    <row r="686" spans="1:2" ht="15" customHeight="1" x14ac:dyDescent="0.25">
      <c r="A686" s="18"/>
      <c r="B686" s="19"/>
    </row>
    <row r="687" spans="1:2" ht="15" customHeight="1" x14ac:dyDescent="0.25">
      <c r="A687" s="18"/>
      <c r="B687" s="19"/>
    </row>
    <row r="688" spans="1:2" ht="15" customHeight="1" x14ac:dyDescent="0.25">
      <c r="A688" s="18"/>
      <c r="B688" s="19"/>
    </row>
    <row r="689" spans="1:2" ht="15" customHeight="1" x14ac:dyDescent="0.25">
      <c r="A689" s="18"/>
      <c r="B689" s="19"/>
    </row>
    <row r="690" spans="1:2" ht="15" customHeight="1" x14ac:dyDescent="0.25">
      <c r="A690" s="18"/>
      <c r="B690" s="19"/>
    </row>
    <row r="691" spans="1:2" ht="15" customHeight="1" x14ac:dyDescent="0.25">
      <c r="A691" s="18"/>
      <c r="B691" s="19"/>
    </row>
    <row r="692" spans="1:2" ht="15" customHeight="1" x14ac:dyDescent="0.25">
      <c r="A692" s="18"/>
      <c r="B692" s="19"/>
    </row>
    <row r="693" spans="1:2" ht="15" customHeight="1" x14ac:dyDescent="0.25">
      <c r="A693" s="18"/>
      <c r="B693" s="19"/>
    </row>
    <row r="694" spans="1:2" ht="15" customHeight="1" x14ac:dyDescent="0.25">
      <c r="A694" s="18"/>
      <c r="B694" s="19"/>
    </row>
    <row r="695" spans="1:2" ht="15" customHeight="1" x14ac:dyDescent="0.25">
      <c r="A695" s="18"/>
      <c r="B695" s="19"/>
    </row>
    <row r="696" spans="1:2" ht="15" customHeight="1" x14ac:dyDescent="0.25">
      <c r="A696" s="18"/>
      <c r="B696" s="19"/>
    </row>
    <row r="697" spans="1:2" ht="15" customHeight="1" x14ac:dyDescent="0.25">
      <c r="A697" s="18"/>
      <c r="B697" s="19"/>
    </row>
    <row r="698" spans="1:2" ht="15" customHeight="1" x14ac:dyDescent="0.25">
      <c r="A698" s="18"/>
      <c r="B698" s="19"/>
    </row>
    <row r="699" spans="1:2" ht="15" customHeight="1" x14ac:dyDescent="0.25">
      <c r="A699" s="18"/>
      <c r="B699" s="19"/>
    </row>
    <row r="700" spans="1:2" ht="15" customHeight="1" x14ac:dyDescent="0.25">
      <c r="A700" s="18"/>
      <c r="B700" s="19"/>
    </row>
    <row r="701" spans="1:2" ht="15" customHeight="1" x14ac:dyDescent="0.25">
      <c r="A701" s="18"/>
      <c r="B701" s="19"/>
    </row>
    <row r="702" spans="1:2" ht="15" customHeight="1" x14ac:dyDescent="0.25">
      <c r="A702" s="18"/>
      <c r="B702" s="19"/>
    </row>
    <row r="703" spans="1:2" ht="15" customHeight="1" x14ac:dyDescent="0.25">
      <c r="A703" s="18"/>
      <c r="B703" s="19"/>
    </row>
    <row r="704" spans="1:2" ht="15" customHeight="1" x14ac:dyDescent="0.25">
      <c r="A704" s="18"/>
      <c r="B704" s="19"/>
    </row>
    <row r="705" spans="1:2" ht="15" customHeight="1" x14ac:dyDescent="0.25">
      <c r="A705" s="18"/>
      <c r="B705" s="19"/>
    </row>
    <row r="706" spans="1:2" ht="15" customHeight="1" x14ac:dyDescent="0.25">
      <c r="A706" s="18"/>
      <c r="B706" s="19"/>
    </row>
    <row r="707" spans="1:2" ht="15" customHeight="1" x14ac:dyDescent="0.25">
      <c r="A707" s="18"/>
      <c r="B707" s="19"/>
    </row>
    <row r="708" spans="1:2" ht="15" customHeight="1" x14ac:dyDescent="0.25">
      <c r="A708" s="18"/>
      <c r="B708" s="19"/>
    </row>
    <row r="709" spans="1:2" ht="15" customHeight="1" x14ac:dyDescent="0.25">
      <c r="A709" s="18"/>
      <c r="B709" s="19"/>
    </row>
    <row r="710" spans="1:2" ht="15" customHeight="1" x14ac:dyDescent="0.25">
      <c r="A710" s="18"/>
      <c r="B710" s="19"/>
    </row>
    <row r="711" spans="1:2" ht="15" customHeight="1" x14ac:dyDescent="0.25">
      <c r="A711" s="18"/>
      <c r="B711" s="19"/>
    </row>
    <row r="712" spans="1:2" ht="15" customHeight="1" x14ac:dyDescent="0.25">
      <c r="A712" s="18"/>
      <c r="B712" s="19"/>
    </row>
    <row r="713" spans="1:2" ht="15" customHeight="1" x14ac:dyDescent="0.25">
      <c r="A713" s="18"/>
      <c r="B713" s="19"/>
    </row>
    <row r="714" spans="1:2" ht="15" customHeight="1" x14ac:dyDescent="0.25">
      <c r="A714" s="18"/>
      <c r="B714" s="19"/>
    </row>
    <row r="715" spans="1:2" ht="15" customHeight="1" x14ac:dyDescent="0.25">
      <c r="A715" s="18"/>
      <c r="B715" s="19"/>
    </row>
    <row r="716" spans="1:2" ht="15" customHeight="1" x14ac:dyDescent="0.25">
      <c r="A716" s="18"/>
      <c r="B716" s="19"/>
    </row>
    <row r="717" spans="1:2" ht="15" customHeight="1" x14ac:dyDescent="0.25">
      <c r="A717" s="18"/>
      <c r="B717" s="19"/>
    </row>
    <row r="718" spans="1:2" ht="15" customHeight="1" x14ac:dyDescent="0.25">
      <c r="A718" s="18"/>
      <c r="B718" s="19"/>
    </row>
    <row r="719" spans="1:2" ht="15" customHeight="1" x14ac:dyDescent="0.25">
      <c r="A719" s="18"/>
      <c r="B719" s="19"/>
    </row>
    <row r="720" spans="1:2" ht="15" customHeight="1" x14ac:dyDescent="0.25">
      <c r="A720" s="18"/>
      <c r="B720" s="19"/>
    </row>
    <row r="721" spans="1:2" ht="15" customHeight="1" x14ac:dyDescent="0.25">
      <c r="A721" s="18"/>
      <c r="B721" s="19"/>
    </row>
    <row r="722" spans="1:2" ht="15" customHeight="1" x14ac:dyDescent="0.25">
      <c r="A722" s="18"/>
      <c r="B722" s="19"/>
    </row>
    <row r="723" spans="1:2" ht="15" customHeight="1" x14ac:dyDescent="0.25">
      <c r="A723" s="18"/>
      <c r="B723" s="19"/>
    </row>
    <row r="724" spans="1:2" ht="15" customHeight="1" x14ac:dyDescent="0.25">
      <c r="A724" s="18"/>
      <c r="B724" s="19"/>
    </row>
    <row r="725" spans="1:2" ht="15" customHeight="1" x14ac:dyDescent="0.25">
      <c r="A725" s="18"/>
      <c r="B725" s="19"/>
    </row>
    <row r="726" spans="1:2" ht="15" customHeight="1" x14ac:dyDescent="0.25">
      <c r="A726" s="18"/>
      <c r="B726" s="19"/>
    </row>
    <row r="727" spans="1:2" ht="15" customHeight="1" x14ac:dyDescent="0.25">
      <c r="A727" s="18"/>
      <c r="B727" s="19"/>
    </row>
    <row r="728" spans="1:2" ht="15" customHeight="1" x14ac:dyDescent="0.25">
      <c r="A728" s="18"/>
      <c r="B728" s="19"/>
    </row>
    <row r="729" spans="1:2" ht="15" customHeight="1" x14ac:dyDescent="0.25">
      <c r="A729" s="18"/>
      <c r="B729" s="19"/>
    </row>
    <row r="730" spans="1:2" ht="15" customHeight="1" x14ac:dyDescent="0.25">
      <c r="A730" s="18"/>
      <c r="B730" s="19"/>
    </row>
    <row r="731" spans="1:2" ht="15" customHeight="1" x14ac:dyDescent="0.25">
      <c r="A731" s="18"/>
      <c r="B731" s="19"/>
    </row>
    <row r="732" spans="1:2" ht="15" customHeight="1" x14ac:dyDescent="0.25">
      <c r="A732" s="18"/>
      <c r="B732" s="19"/>
    </row>
    <row r="733" spans="1:2" ht="15" customHeight="1" x14ac:dyDescent="0.25">
      <c r="A733" s="18"/>
      <c r="B733" s="19"/>
    </row>
    <row r="734" spans="1:2" ht="15" customHeight="1" x14ac:dyDescent="0.25">
      <c r="A734" s="18"/>
      <c r="B734" s="19"/>
    </row>
    <row r="735" spans="1:2" ht="15" customHeight="1" x14ac:dyDescent="0.25">
      <c r="A735" s="18"/>
      <c r="B735" s="19"/>
    </row>
    <row r="736" spans="1:2" ht="15" customHeight="1" x14ac:dyDescent="0.25">
      <c r="A736" s="18"/>
      <c r="B736" s="19"/>
    </row>
    <row r="737" spans="1:2" ht="15" customHeight="1" x14ac:dyDescent="0.25">
      <c r="A737" s="18"/>
      <c r="B737" s="19"/>
    </row>
    <row r="738" spans="1:2" ht="15" customHeight="1" x14ac:dyDescent="0.25">
      <c r="A738" s="18"/>
      <c r="B738" s="19"/>
    </row>
    <row r="739" spans="1:2" ht="15" customHeight="1" x14ac:dyDescent="0.25">
      <c r="A739" s="18"/>
      <c r="B739" s="19"/>
    </row>
    <row r="740" spans="1:2" ht="15" customHeight="1" x14ac:dyDescent="0.25">
      <c r="A740" s="18"/>
      <c r="B740" s="19"/>
    </row>
    <row r="741" spans="1:2" ht="15" customHeight="1" x14ac:dyDescent="0.25">
      <c r="A741" s="18"/>
      <c r="B741" s="19"/>
    </row>
    <row r="742" spans="1:2" ht="15" customHeight="1" x14ac:dyDescent="0.25">
      <c r="A742" s="18"/>
      <c r="B742" s="19"/>
    </row>
    <row r="743" spans="1:2" ht="15" customHeight="1" x14ac:dyDescent="0.25">
      <c r="A743" s="18"/>
      <c r="B743" s="19"/>
    </row>
    <row r="744" spans="1:2" ht="15" customHeight="1" x14ac:dyDescent="0.25">
      <c r="A744" s="18"/>
      <c r="B744" s="19"/>
    </row>
    <row r="745" spans="1:2" ht="15" customHeight="1" x14ac:dyDescent="0.25">
      <c r="A745" s="18"/>
      <c r="B745" s="19"/>
    </row>
    <row r="746" spans="1:2" ht="15" customHeight="1" x14ac:dyDescent="0.25">
      <c r="A746" s="18"/>
      <c r="B746" s="19"/>
    </row>
    <row r="747" spans="1:2" ht="15" customHeight="1" x14ac:dyDescent="0.25">
      <c r="A747" s="18"/>
      <c r="B747" s="19"/>
    </row>
    <row r="748" spans="1:2" ht="15" customHeight="1" x14ac:dyDescent="0.25">
      <c r="A748" s="18"/>
      <c r="B748" s="19"/>
    </row>
    <row r="749" spans="1:2" ht="15" customHeight="1" x14ac:dyDescent="0.25">
      <c r="A749" s="18"/>
      <c r="B749" s="19"/>
    </row>
    <row r="750" spans="1:2" ht="15" customHeight="1" x14ac:dyDescent="0.25">
      <c r="A750" s="18"/>
      <c r="B750" s="19"/>
    </row>
    <row r="751" spans="1:2" ht="15" customHeight="1" x14ac:dyDescent="0.25">
      <c r="A751" s="18"/>
      <c r="B751" s="19"/>
    </row>
    <row r="752" spans="1:2" ht="15" customHeight="1" x14ac:dyDescent="0.25">
      <c r="A752" s="18"/>
      <c r="B752" s="19"/>
    </row>
    <row r="753" spans="1:2" ht="15" customHeight="1" x14ac:dyDescent="0.25">
      <c r="A753" s="18"/>
      <c r="B753" s="19"/>
    </row>
    <row r="754" spans="1:2" ht="15" customHeight="1" x14ac:dyDescent="0.25">
      <c r="A754" s="18"/>
      <c r="B754" s="19"/>
    </row>
    <row r="755" spans="1:2" ht="15" customHeight="1" x14ac:dyDescent="0.25">
      <c r="A755" s="18"/>
      <c r="B755" s="19"/>
    </row>
    <row r="756" spans="1:2" ht="15" customHeight="1" x14ac:dyDescent="0.25">
      <c r="A756" s="18"/>
      <c r="B756" s="19"/>
    </row>
    <row r="757" spans="1:2" ht="15" customHeight="1" x14ac:dyDescent="0.25">
      <c r="A757" s="18"/>
      <c r="B757" s="19"/>
    </row>
    <row r="758" spans="1:2" ht="15" customHeight="1" x14ac:dyDescent="0.25">
      <c r="A758" s="18"/>
      <c r="B758" s="19"/>
    </row>
    <row r="759" spans="1:2" ht="15" customHeight="1" x14ac:dyDescent="0.25">
      <c r="A759" s="18"/>
      <c r="B759" s="19"/>
    </row>
    <row r="760" spans="1:2" ht="15" customHeight="1" x14ac:dyDescent="0.25">
      <c r="A760" s="18"/>
      <c r="B760" s="19"/>
    </row>
    <row r="761" spans="1:2" ht="15" customHeight="1" x14ac:dyDescent="0.25">
      <c r="A761" s="18"/>
      <c r="B761" s="19"/>
    </row>
    <row r="762" spans="1:2" ht="15" customHeight="1" x14ac:dyDescent="0.25">
      <c r="A762" s="18"/>
      <c r="B762" s="19"/>
    </row>
    <row r="763" spans="1:2" ht="15" customHeight="1" x14ac:dyDescent="0.25">
      <c r="A763" s="18"/>
      <c r="B763" s="19"/>
    </row>
    <row r="764" spans="1:2" ht="15" customHeight="1" x14ac:dyDescent="0.25">
      <c r="A764" s="18"/>
      <c r="B764" s="19"/>
    </row>
    <row r="765" spans="1:2" ht="15" customHeight="1" x14ac:dyDescent="0.25">
      <c r="A765" s="18"/>
      <c r="B765" s="19"/>
    </row>
    <row r="766" spans="1:2" ht="15" customHeight="1" x14ac:dyDescent="0.25">
      <c r="A766" s="18"/>
      <c r="B766" s="19"/>
    </row>
    <row r="767" spans="1:2" ht="15" customHeight="1" x14ac:dyDescent="0.25">
      <c r="A767" s="18"/>
      <c r="B767" s="19"/>
    </row>
    <row r="768" spans="1:2" ht="15" customHeight="1" x14ac:dyDescent="0.25">
      <c r="A768" s="18"/>
      <c r="B768" s="19"/>
    </row>
    <row r="769" spans="1:2" ht="15" customHeight="1" x14ac:dyDescent="0.25">
      <c r="A769" s="18"/>
      <c r="B769" s="19"/>
    </row>
    <row r="770" spans="1:2" ht="15" customHeight="1" x14ac:dyDescent="0.25">
      <c r="A770" s="18"/>
      <c r="B770" s="19"/>
    </row>
    <row r="771" spans="1:2" ht="15" customHeight="1" x14ac:dyDescent="0.25">
      <c r="A771" s="18"/>
      <c r="B771" s="19"/>
    </row>
    <row r="772" spans="1:2" ht="15" customHeight="1" x14ac:dyDescent="0.25">
      <c r="A772" s="18"/>
      <c r="B772" s="19"/>
    </row>
    <row r="773" spans="1:2" ht="15" customHeight="1" x14ac:dyDescent="0.25">
      <c r="A773" s="18"/>
      <c r="B773" s="19"/>
    </row>
    <row r="774" spans="1:2" ht="15" customHeight="1" x14ac:dyDescent="0.25">
      <c r="A774" s="18"/>
      <c r="B774" s="19"/>
    </row>
    <row r="775" spans="1:2" ht="15" customHeight="1" x14ac:dyDescent="0.25">
      <c r="A775" s="18"/>
      <c r="B775" s="19"/>
    </row>
    <row r="776" spans="1:2" ht="15" customHeight="1" x14ac:dyDescent="0.25">
      <c r="A776" s="18"/>
      <c r="B776" s="19"/>
    </row>
    <row r="777" spans="1:2" ht="15" customHeight="1" x14ac:dyDescent="0.25">
      <c r="A777" s="18"/>
      <c r="B777" s="19"/>
    </row>
    <row r="778" spans="1:2" ht="15" customHeight="1" x14ac:dyDescent="0.25">
      <c r="A778" s="18"/>
      <c r="B778" s="19"/>
    </row>
    <row r="779" spans="1:2" ht="15" customHeight="1" x14ac:dyDescent="0.25">
      <c r="A779" s="18"/>
      <c r="B779" s="19"/>
    </row>
    <row r="780" spans="1:2" ht="15" customHeight="1" x14ac:dyDescent="0.25">
      <c r="A780" s="18"/>
      <c r="B780" s="19"/>
    </row>
    <row r="781" spans="1:2" ht="15" customHeight="1" x14ac:dyDescent="0.25">
      <c r="A781" s="18"/>
      <c r="B781" s="19"/>
    </row>
    <row r="782" spans="1:2" ht="15" customHeight="1" x14ac:dyDescent="0.25">
      <c r="A782" s="18"/>
      <c r="B782" s="19"/>
    </row>
    <row r="783" spans="1:2" ht="15" customHeight="1" x14ac:dyDescent="0.25">
      <c r="A783" s="18"/>
      <c r="B783" s="19"/>
    </row>
    <row r="784" spans="1:2" ht="15" customHeight="1" x14ac:dyDescent="0.25">
      <c r="A784" s="18"/>
      <c r="B784" s="19"/>
    </row>
    <row r="785" spans="1:2" ht="15" customHeight="1" x14ac:dyDescent="0.25">
      <c r="A785" s="18"/>
      <c r="B785" s="19"/>
    </row>
    <row r="786" spans="1:2" ht="15" customHeight="1" x14ac:dyDescent="0.25">
      <c r="A786" s="18"/>
      <c r="B786" s="19"/>
    </row>
    <row r="787" spans="1:2" ht="15" customHeight="1" x14ac:dyDescent="0.25">
      <c r="A787" s="18"/>
      <c r="B787" s="19"/>
    </row>
    <row r="788" spans="1:2" ht="15" customHeight="1" x14ac:dyDescent="0.25">
      <c r="A788" s="18"/>
      <c r="B788" s="19"/>
    </row>
    <row r="789" spans="1:2" ht="15" customHeight="1" x14ac:dyDescent="0.25">
      <c r="A789" s="18"/>
      <c r="B789" s="19"/>
    </row>
    <row r="790" spans="1:2" ht="15" customHeight="1" x14ac:dyDescent="0.25">
      <c r="A790" s="18"/>
      <c r="B790" s="19"/>
    </row>
    <row r="791" spans="1:2" ht="15" customHeight="1" x14ac:dyDescent="0.25">
      <c r="A791" s="18"/>
      <c r="B791" s="19"/>
    </row>
    <row r="792" spans="1:2" ht="15" customHeight="1" x14ac:dyDescent="0.25">
      <c r="A792" s="18"/>
      <c r="B792" s="19"/>
    </row>
    <row r="793" spans="1:2" ht="15" customHeight="1" x14ac:dyDescent="0.25">
      <c r="A793" s="18"/>
      <c r="B793" s="19"/>
    </row>
    <row r="794" spans="1:2" ht="15" customHeight="1" x14ac:dyDescent="0.25">
      <c r="A794" s="18"/>
      <c r="B794" s="19"/>
    </row>
    <row r="795" spans="1:2" ht="15" customHeight="1" x14ac:dyDescent="0.25">
      <c r="A795" s="18"/>
      <c r="B795" s="19"/>
    </row>
    <row r="796" spans="1:2" ht="15" customHeight="1" x14ac:dyDescent="0.25">
      <c r="A796" s="18"/>
      <c r="B796" s="19"/>
    </row>
    <row r="797" spans="1:2" ht="15" customHeight="1" x14ac:dyDescent="0.25">
      <c r="A797" s="18"/>
      <c r="B797" s="19"/>
    </row>
    <row r="798" spans="1:2" ht="15" customHeight="1" x14ac:dyDescent="0.25">
      <c r="A798" s="18"/>
      <c r="B798" s="19"/>
    </row>
    <row r="799" spans="1:2" ht="15" customHeight="1" x14ac:dyDescent="0.25">
      <c r="A799" s="18"/>
      <c r="B799" s="19"/>
    </row>
    <row r="800" spans="1:2" ht="15" customHeight="1" x14ac:dyDescent="0.25">
      <c r="A800" s="18"/>
      <c r="B800" s="19"/>
    </row>
    <row r="801" spans="1:2" ht="15" customHeight="1" x14ac:dyDescent="0.25">
      <c r="A801" s="18"/>
      <c r="B801" s="19"/>
    </row>
    <row r="802" spans="1:2" ht="15" customHeight="1" x14ac:dyDescent="0.25">
      <c r="A802" s="18"/>
      <c r="B802" s="19"/>
    </row>
    <row r="803" spans="1:2" ht="15" customHeight="1" x14ac:dyDescent="0.25">
      <c r="A803" s="18"/>
      <c r="B803" s="19"/>
    </row>
    <row r="804" spans="1:2" ht="15" customHeight="1" x14ac:dyDescent="0.25">
      <c r="A804" s="18"/>
      <c r="B804" s="19"/>
    </row>
    <row r="805" spans="1:2" ht="15" customHeight="1" x14ac:dyDescent="0.25">
      <c r="A805" s="18"/>
      <c r="B805" s="19"/>
    </row>
    <row r="806" spans="1:2" ht="15" customHeight="1" x14ac:dyDescent="0.25">
      <c r="A806" s="18"/>
      <c r="B806" s="19"/>
    </row>
    <row r="807" spans="1:2" ht="15" customHeight="1" x14ac:dyDescent="0.25">
      <c r="A807" s="18"/>
      <c r="B807" s="19"/>
    </row>
    <row r="808" spans="1:2" ht="15" customHeight="1" x14ac:dyDescent="0.25">
      <c r="A808" s="18"/>
      <c r="B808" s="19"/>
    </row>
    <row r="809" spans="1:2" ht="15" customHeight="1" x14ac:dyDescent="0.25">
      <c r="A809" s="18"/>
      <c r="B809" s="19"/>
    </row>
    <row r="810" spans="1:2" ht="15" customHeight="1" x14ac:dyDescent="0.25">
      <c r="A810" s="18"/>
      <c r="B810" s="19"/>
    </row>
    <row r="811" spans="1:2" ht="15" customHeight="1" x14ac:dyDescent="0.25">
      <c r="A811" s="18"/>
      <c r="B811" s="19"/>
    </row>
    <row r="812" spans="1:2" ht="15" customHeight="1" x14ac:dyDescent="0.25">
      <c r="A812" s="18"/>
      <c r="B812" s="19"/>
    </row>
    <row r="813" spans="1:2" ht="15" customHeight="1" x14ac:dyDescent="0.25">
      <c r="A813" s="18"/>
      <c r="B813" s="19"/>
    </row>
    <row r="814" spans="1:2" ht="15" customHeight="1" x14ac:dyDescent="0.25">
      <c r="A814" s="18"/>
      <c r="B814" s="19"/>
    </row>
    <row r="815" spans="1:2" ht="15" customHeight="1" x14ac:dyDescent="0.25">
      <c r="A815" s="18"/>
      <c r="B815" s="19"/>
    </row>
    <row r="816" spans="1:2" ht="15" customHeight="1" x14ac:dyDescent="0.25">
      <c r="A816" s="18"/>
      <c r="B816" s="19"/>
    </row>
    <row r="817" spans="1:2" ht="15" customHeight="1" x14ac:dyDescent="0.25">
      <c r="A817" s="18"/>
      <c r="B817" s="19"/>
    </row>
    <row r="818" spans="1:2" ht="15" customHeight="1" x14ac:dyDescent="0.25">
      <c r="A818" s="18"/>
      <c r="B818" s="19"/>
    </row>
    <row r="819" spans="1:2" ht="15" customHeight="1" x14ac:dyDescent="0.25">
      <c r="A819" s="18"/>
      <c r="B819" s="19"/>
    </row>
    <row r="820" spans="1:2" ht="15" customHeight="1" x14ac:dyDescent="0.25">
      <c r="A820" s="18"/>
      <c r="B820" s="19"/>
    </row>
    <row r="821" spans="1:2" ht="15" customHeight="1" x14ac:dyDescent="0.25">
      <c r="A821" s="18"/>
      <c r="B821" s="19"/>
    </row>
    <row r="822" spans="1:2" ht="15" customHeight="1" x14ac:dyDescent="0.25">
      <c r="A822" s="18"/>
      <c r="B822" s="19"/>
    </row>
    <row r="823" spans="1:2" ht="15" customHeight="1" x14ac:dyDescent="0.25">
      <c r="A823" s="18"/>
      <c r="B823" s="19"/>
    </row>
    <row r="824" spans="1:2" ht="15" customHeight="1" x14ac:dyDescent="0.25">
      <c r="A824" s="18"/>
      <c r="B824" s="19"/>
    </row>
    <row r="825" spans="1:2" ht="15" customHeight="1" x14ac:dyDescent="0.25">
      <c r="A825" s="18"/>
      <c r="B825" s="19"/>
    </row>
    <row r="826" spans="1:2" ht="15" customHeight="1" x14ac:dyDescent="0.25">
      <c r="A826" s="18"/>
      <c r="B826" s="19"/>
    </row>
    <row r="827" spans="1:2" ht="15" customHeight="1" x14ac:dyDescent="0.25">
      <c r="A827" s="18"/>
      <c r="B827" s="19"/>
    </row>
    <row r="828" spans="1:2" ht="15" customHeight="1" x14ac:dyDescent="0.25">
      <c r="A828" s="18"/>
      <c r="B828" s="19"/>
    </row>
    <row r="829" spans="1:2" ht="15" customHeight="1" x14ac:dyDescent="0.25">
      <c r="A829" s="18"/>
      <c r="B829" s="19"/>
    </row>
    <row r="830" spans="1:2" ht="15" customHeight="1" x14ac:dyDescent="0.25">
      <c r="A830" s="18"/>
      <c r="B830" s="19"/>
    </row>
    <row r="831" spans="1:2" ht="15" customHeight="1" x14ac:dyDescent="0.25">
      <c r="A831" s="18"/>
      <c r="B831" s="19"/>
    </row>
    <row r="832" spans="1:2" ht="15" customHeight="1" x14ac:dyDescent="0.25">
      <c r="A832" s="18"/>
      <c r="B832" s="19"/>
    </row>
    <row r="833" spans="1:2" ht="15" customHeight="1" x14ac:dyDescent="0.25">
      <c r="A833" s="18"/>
      <c r="B833" s="19"/>
    </row>
    <row r="834" spans="1:2" ht="15" customHeight="1" x14ac:dyDescent="0.25">
      <c r="A834" s="18"/>
      <c r="B834" s="19"/>
    </row>
    <row r="835" spans="1:2" ht="15" customHeight="1" x14ac:dyDescent="0.25">
      <c r="A835" s="18"/>
      <c r="B835" s="19"/>
    </row>
    <row r="836" spans="1:2" ht="15" customHeight="1" x14ac:dyDescent="0.25">
      <c r="A836" s="18"/>
      <c r="B836" s="19"/>
    </row>
    <row r="837" spans="1:2" ht="15" customHeight="1" x14ac:dyDescent="0.25">
      <c r="A837" s="18"/>
      <c r="B837" s="19"/>
    </row>
    <row r="838" spans="1:2" ht="15" customHeight="1" x14ac:dyDescent="0.25">
      <c r="A838" s="18"/>
      <c r="B838" s="19"/>
    </row>
    <row r="839" spans="1:2" ht="15" customHeight="1" x14ac:dyDescent="0.25">
      <c r="A839" s="18"/>
      <c r="B839" s="19"/>
    </row>
    <row r="840" spans="1:2" ht="15" customHeight="1" x14ac:dyDescent="0.25">
      <c r="A840" s="18"/>
      <c r="B840" s="19"/>
    </row>
    <row r="841" spans="1:2" ht="15" customHeight="1" x14ac:dyDescent="0.25">
      <c r="A841" s="18"/>
      <c r="B841" s="19"/>
    </row>
    <row r="842" spans="1:2" ht="15" customHeight="1" x14ac:dyDescent="0.25">
      <c r="A842" s="18"/>
      <c r="B842" s="19"/>
    </row>
    <row r="843" spans="1:2" ht="15" customHeight="1" x14ac:dyDescent="0.25">
      <c r="A843" s="18"/>
      <c r="B843" s="19"/>
    </row>
    <row r="844" spans="1:2" ht="15" customHeight="1" x14ac:dyDescent="0.25">
      <c r="A844" s="18"/>
      <c r="B844" s="19"/>
    </row>
    <row r="845" spans="1:2" ht="15" customHeight="1" x14ac:dyDescent="0.25">
      <c r="A845" s="18"/>
      <c r="B845" s="19"/>
    </row>
    <row r="846" spans="1:2" ht="15" customHeight="1" x14ac:dyDescent="0.25">
      <c r="A846" s="18"/>
      <c r="B846" s="19"/>
    </row>
    <row r="847" spans="1:2" ht="15" customHeight="1" x14ac:dyDescent="0.25">
      <c r="A847" s="18"/>
      <c r="B847" s="19"/>
    </row>
    <row r="848" spans="1:2" ht="15" customHeight="1" x14ac:dyDescent="0.25">
      <c r="A848" s="18"/>
      <c r="B848" s="19"/>
    </row>
    <row r="849" spans="1:2" ht="15" customHeight="1" x14ac:dyDescent="0.25">
      <c r="A849" s="18"/>
      <c r="B849" s="19"/>
    </row>
    <row r="850" spans="1:2" ht="15" customHeight="1" x14ac:dyDescent="0.25">
      <c r="A850" s="18"/>
      <c r="B850" s="19"/>
    </row>
    <row r="851" spans="1:2" ht="15" customHeight="1" x14ac:dyDescent="0.25">
      <c r="A851" s="18"/>
      <c r="B851" s="19"/>
    </row>
    <row r="852" spans="1:2" ht="15" customHeight="1" x14ac:dyDescent="0.25">
      <c r="A852" s="18"/>
      <c r="B852" s="19"/>
    </row>
    <row r="853" spans="1:2" ht="15" customHeight="1" x14ac:dyDescent="0.25">
      <c r="A853" s="18"/>
      <c r="B853" s="19"/>
    </row>
    <row r="854" spans="1:2" ht="15" customHeight="1" x14ac:dyDescent="0.25">
      <c r="A854" s="18"/>
      <c r="B854" s="19"/>
    </row>
    <row r="855" spans="1:2" ht="15" customHeight="1" x14ac:dyDescent="0.25">
      <c r="A855" s="18"/>
      <c r="B855" s="19"/>
    </row>
    <row r="856" spans="1:2" ht="15" customHeight="1" x14ac:dyDescent="0.25">
      <c r="A856" s="18"/>
      <c r="B856" s="19"/>
    </row>
    <row r="857" spans="1:2" ht="15" customHeight="1" x14ac:dyDescent="0.25">
      <c r="A857" s="18"/>
      <c r="B857" s="19"/>
    </row>
    <row r="858" spans="1:2" ht="15" customHeight="1" x14ac:dyDescent="0.25">
      <c r="A858" s="18"/>
      <c r="B858" s="19"/>
    </row>
    <row r="859" spans="1:2" ht="15" customHeight="1" x14ac:dyDescent="0.25">
      <c r="A859" s="18"/>
      <c r="B859" s="19"/>
    </row>
    <row r="860" spans="1:2" ht="15" customHeight="1" x14ac:dyDescent="0.25">
      <c r="A860" s="18"/>
      <c r="B860" s="19"/>
    </row>
    <row r="861" spans="1:2" ht="15" customHeight="1" x14ac:dyDescent="0.25">
      <c r="A861" s="18"/>
      <c r="B861" s="19"/>
    </row>
    <row r="862" spans="1:2" ht="15" customHeight="1" x14ac:dyDescent="0.25">
      <c r="A862" s="18"/>
      <c r="B862" s="19"/>
    </row>
    <row r="863" spans="1:2" ht="15" customHeight="1" x14ac:dyDescent="0.25">
      <c r="A863" s="18"/>
      <c r="B863" s="19"/>
    </row>
    <row r="864" spans="1:2" ht="15" customHeight="1" x14ac:dyDescent="0.25">
      <c r="A864" s="18"/>
      <c r="B864" s="19"/>
    </row>
    <row r="865" spans="1:2" ht="15" customHeight="1" x14ac:dyDescent="0.25">
      <c r="A865" s="18"/>
      <c r="B865" s="19"/>
    </row>
    <row r="866" spans="1:2" ht="15" customHeight="1" x14ac:dyDescent="0.25">
      <c r="A866" s="18"/>
      <c r="B866" s="19"/>
    </row>
    <row r="867" spans="1:2" ht="15" customHeight="1" x14ac:dyDescent="0.25">
      <c r="A867" s="18"/>
      <c r="B867" s="19"/>
    </row>
    <row r="868" spans="1:2" ht="15" customHeight="1" x14ac:dyDescent="0.25">
      <c r="A868" s="18"/>
      <c r="B868" s="19"/>
    </row>
    <row r="869" spans="1:2" ht="15" customHeight="1" x14ac:dyDescent="0.25">
      <c r="A869" s="18"/>
      <c r="B869" s="19"/>
    </row>
    <row r="870" spans="1:2" ht="15" customHeight="1" x14ac:dyDescent="0.25">
      <c r="A870" s="18"/>
      <c r="B870" s="19"/>
    </row>
    <row r="871" spans="1:2" ht="15" customHeight="1" x14ac:dyDescent="0.25">
      <c r="A871" s="18"/>
      <c r="B871" s="19"/>
    </row>
    <row r="872" spans="1:2" ht="15" customHeight="1" x14ac:dyDescent="0.25">
      <c r="A872" s="18"/>
      <c r="B872" s="19"/>
    </row>
    <row r="873" spans="1:2" ht="15" customHeight="1" x14ac:dyDescent="0.25">
      <c r="A873" s="18"/>
      <c r="B873" s="19"/>
    </row>
    <row r="874" spans="1:2" ht="15" customHeight="1" x14ac:dyDescent="0.25">
      <c r="A874" s="18"/>
      <c r="B874" s="19"/>
    </row>
    <row r="875" spans="1:2" ht="15" customHeight="1" x14ac:dyDescent="0.25">
      <c r="A875" s="18"/>
      <c r="B875" s="19"/>
    </row>
    <row r="876" spans="1:2" ht="15" customHeight="1" x14ac:dyDescent="0.25">
      <c r="A876" s="18"/>
      <c r="B876" s="19"/>
    </row>
    <row r="877" spans="1:2" ht="15" customHeight="1" x14ac:dyDescent="0.25">
      <c r="A877" s="18"/>
      <c r="B877" s="19"/>
    </row>
    <row r="878" spans="1:2" ht="15" customHeight="1" x14ac:dyDescent="0.25">
      <c r="A878" s="18"/>
      <c r="B878" s="19"/>
    </row>
    <row r="879" spans="1:2" ht="15" customHeight="1" x14ac:dyDescent="0.25">
      <c r="A879" s="18"/>
      <c r="B879" s="19"/>
    </row>
    <row r="880" spans="1:2" ht="15" customHeight="1" x14ac:dyDescent="0.25">
      <c r="A880" s="18"/>
      <c r="B880" s="19"/>
    </row>
    <row r="881" spans="1:2" ht="15" customHeight="1" x14ac:dyDescent="0.25">
      <c r="A881" s="18"/>
      <c r="B881" s="19"/>
    </row>
    <row r="882" spans="1:2" ht="15" customHeight="1" x14ac:dyDescent="0.25">
      <c r="A882" s="18"/>
      <c r="B882" s="19"/>
    </row>
    <row r="883" spans="1:2" ht="15" customHeight="1" x14ac:dyDescent="0.25">
      <c r="A883" s="18"/>
      <c r="B883" s="19"/>
    </row>
    <row r="884" spans="1:2" ht="15" customHeight="1" x14ac:dyDescent="0.25">
      <c r="A884" s="18"/>
      <c r="B884" s="19"/>
    </row>
    <row r="885" spans="1:2" ht="15" customHeight="1" x14ac:dyDescent="0.25">
      <c r="A885" s="18"/>
      <c r="B885" s="19"/>
    </row>
    <row r="886" spans="1:2" ht="15" customHeight="1" x14ac:dyDescent="0.25">
      <c r="A886" s="18"/>
      <c r="B886" s="19"/>
    </row>
    <row r="887" spans="1:2" ht="15" customHeight="1" x14ac:dyDescent="0.25">
      <c r="A887" s="18"/>
      <c r="B887" s="19"/>
    </row>
    <row r="888" spans="1:2" ht="15" customHeight="1" x14ac:dyDescent="0.25">
      <c r="A888" s="18"/>
      <c r="B888" s="19"/>
    </row>
    <row r="889" spans="1:2" ht="15" customHeight="1" x14ac:dyDescent="0.25">
      <c r="A889" s="18"/>
      <c r="B889" s="19"/>
    </row>
    <row r="890" spans="1:2" ht="15" customHeight="1" x14ac:dyDescent="0.25">
      <c r="A890" s="18"/>
      <c r="B890" s="19"/>
    </row>
    <row r="891" spans="1:2" ht="15" customHeight="1" x14ac:dyDescent="0.25">
      <c r="A891" s="18"/>
      <c r="B891" s="19"/>
    </row>
    <row r="892" spans="1:2" ht="15" customHeight="1" x14ac:dyDescent="0.25">
      <c r="A892" s="18"/>
      <c r="B892" s="19"/>
    </row>
    <row r="893" spans="1:2" ht="15" customHeight="1" x14ac:dyDescent="0.25">
      <c r="A893" s="18"/>
      <c r="B893" s="19"/>
    </row>
    <row r="894" spans="1:2" ht="15" customHeight="1" x14ac:dyDescent="0.25">
      <c r="A894" s="18"/>
      <c r="B894" s="19"/>
    </row>
    <row r="895" spans="1:2" ht="15" customHeight="1" x14ac:dyDescent="0.25">
      <c r="A895" s="18"/>
      <c r="B895" s="19"/>
    </row>
    <row r="896" spans="1:2" ht="15" customHeight="1" x14ac:dyDescent="0.25">
      <c r="A896" s="18"/>
      <c r="B896" s="19"/>
    </row>
    <row r="897" spans="1:2" ht="15" customHeight="1" x14ac:dyDescent="0.25">
      <c r="A897" s="18"/>
      <c r="B897" s="19"/>
    </row>
    <row r="898" spans="1:2" ht="15" customHeight="1" x14ac:dyDescent="0.25">
      <c r="A898" s="18"/>
      <c r="B898" s="19"/>
    </row>
    <row r="899" spans="1:2" ht="15" customHeight="1" x14ac:dyDescent="0.25">
      <c r="A899" s="18"/>
      <c r="B899" s="19"/>
    </row>
    <row r="900" spans="1:2" ht="15" customHeight="1" x14ac:dyDescent="0.25">
      <c r="A900" s="18"/>
      <c r="B900" s="19"/>
    </row>
    <row r="901" spans="1:2" ht="15" customHeight="1" x14ac:dyDescent="0.25">
      <c r="A901" s="18"/>
      <c r="B901" s="19"/>
    </row>
    <row r="902" spans="1:2" ht="15" customHeight="1" x14ac:dyDescent="0.25">
      <c r="A902" s="18"/>
      <c r="B902" s="19"/>
    </row>
    <row r="903" spans="1:2" ht="15" customHeight="1" x14ac:dyDescent="0.25">
      <c r="A903" s="18"/>
      <c r="B903" s="19"/>
    </row>
    <row r="904" spans="1:2" ht="15" customHeight="1" x14ac:dyDescent="0.25">
      <c r="A904" s="18"/>
      <c r="B904" s="19"/>
    </row>
    <row r="905" spans="1:2" ht="15" customHeight="1" x14ac:dyDescent="0.25">
      <c r="A905" s="18"/>
      <c r="B905" s="19"/>
    </row>
    <row r="906" spans="1:2" ht="15" customHeight="1" x14ac:dyDescent="0.25">
      <c r="A906" s="18"/>
      <c r="B906" s="19"/>
    </row>
    <row r="907" spans="1:2" ht="15" customHeight="1" x14ac:dyDescent="0.25">
      <c r="A907" s="18"/>
      <c r="B907" s="19"/>
    </row>
    <row r="908" spans="1:2" ht="15" customHeight="1" x14ac:dyDescent="0.25">
      <c r="A908" s="18"/>
      <c r="B908" s="19"/>
    </row>
    <row r="909" spans="1:2" ht="15" customHeight="1" x14ac:dyDescent="0.25">
      <c r="A909" s="18"/>
      <c r="B909" s="19"/>
    </row>
    <row r="910" spans="1:2" ht="15" customHeight="1" x14ac:dyDescent="0.25">
      <c r="A910" s="18"/>
      <c r="B910" s="19"/>
    </row>
    <row r="911" spans="1:2" ht="15" customHeight="1" x14ac:dyDescent="0.25">
      <c r="A911" s="18"/>
      <c r="B911" s="19"/>
    </row>
    <row r="912" spans="1:2" ht="15" customHeight="1" x14ac:dyDescent="0.25">
      <c r="A912" s="18"/>
      <c r="B912" s="19"/>
    </row>
    <row r="913" spans="1:2" ht="15" customHeight="1" x14ac:dyDescent="0.25">
      <c r="A913" s="18"/>
      <c r="B913" s="19"/>
    </row>
    <row r="914" spans="1:2" ht="15" customHeight="1" x14ac:dyDescent="0.25">
      <c r="A914" s="18"/>
      <c r="B914" s="19"/>
    </row>
    <row r="915" spans="1:2" ht="15" customHeight="1" x14ac:dyDescent="0.25">
      <c r="A915" s="18"/>
      <c r="B915" s="19"/>
    </row>
    <row r="916" spans="1:2" ht="15" customHeight="1" x14ac:dyDescent="0.25">
      <c r="A916" s="18"/>
      <c r="B916" s="19"/>
    </row>
    <row r="917" spans="1:2" ht="15" customHeight="1" x14ac:dyDescent="0.25">
      <c r="A917" s="18"/>
      <c r="B917" s="19"/>
    </row>
    <row r="918" spans="1:2" ht="15" customHeight="1" x14ac:dyDescent="0.25">
      <c r="A918" s="18"/>
      <c r="B918" s="19"/>
    </row>
    <row r="919" spans="1:2" ht="15" customHeight="1" x14ac:dyDescent="0.25">
      <c r="A919" s="18"/>
      <c r="B919" s="19"/>
    </row>
    <row r="920" spans="1:2" ht="15" customHeight="1" x14ac:dyDescent="0.25">
      <c r="A920" s="18"/>
      <c r="B920" s="19"/>
    </row>
    <row r="921" spans="1:2" ht="15" customHeight="1" x14ac:dyDescent="0.25">
      <c r="A921" s="18"/>
      <c r="B921" s="19"/>
    </row>
    <row r="922" spans="1:2" ht="15" customHeight="1" x14ac:dyDescent="0.25">
      <c r="A922" s="18"/>
      <c r="B922" s="19"/>
    </row>
    <row r="923" spans="1:2" ht="15" customHeight="1" x14ac:dyDescent="0.25">
      <c r="A923" s="18"/>
      <c r="B923" s="19"/>
    </row>
    <row r="924" spans="1:2" ht="15" customHeight="1" x14ac:dyDescent="0.25">
      <c r="A924" s="18"/>
      <c r="B924" s="19"/>
    </row>
    <row r="925" spans="1:2" ht="15" customHeight="1" x14ac:dyDescent="0.25">
      <c r="A925" s="18"/>
      <c r="B925" s="19"/>
    </row>
    <row r="926" spans="1:2" ht="15" customHeight="1" x14ac:dyDescent="0.25">
      <c r="A926" s="18"/>
      <c r="B926" s="19"/>
    </row>
    <row r="927" spans="1:2" ht="15" customHeight="1" x14ac:dyDescent="0.25">
      <c r="A927" s="18"/>
      <c r="B927" s="19"/>
    </row>
    <row r="928" spans="1:2" ht="15" customHeight="1" x14ac:dyDescent="0.25">
      <c r="A928" s="18"/>
      <c r="B928" s="19"/>
    </row>
    <row r="929" spans="1:2" ht="15" customHeight="1" x14ac:dyDescent="0.25">
      <c r="A929" s="18"/>
      <c r="B929" s="19"/>
    </row>
    <row r="930" spans="1:2" ht="15" customHeight="1" x14ac:dyDescent="0.25">
      <c r="A930" s="18"/>
      <c r="B930" s="19"/>
    </row>
    <row r="931" spans="1:2" ht="15" customHeight="1" x14ac:dyDescent="0.25">
      <c r="A931" s="18"/>
      <c r="B931" s="19"/>
    </row>
    <row r="932" spans="1:2" ht="15" customHeight="1" x14ac:dyDescent="0.25">
      <c r="A932" s="18"/>
      <c r="B932" s="19"/>
    </row>
    <row r="933" spans="1:2" ht="15" customHeight="1" x14ac:dyDescent="0.25">
      <c r="A933" s="18"/>
      <c r="B933" s="19"/>
    </row>
    <row r="934" spans="1:2" ht="15" customHeight="1" x14ac:dyDescent="0.25">
      <c r="A934" s="18"/>
      <c r="B934" s="19"/>
    </row>
    <row r="935" spans="1:2" ht="15" customHeight="1" x14ac:dyDescent="0.25">
      <c r="A935" s="18"/>
      <c r="B935" s="19"/>
    </row>
    <row r="936" spans="1:2" ht="15" customHeight="1" x14ac:dyDescent="0.25">
      <c r="A936" s="18"/>
      <c r="B936" s="19"/>
    </row>
    <row r="937" spans="1:2" ht="15" customHeight="1" x14ac:dyDescent="0.25">
      <c r="A937" s="18"/>
      <c r="B937" s="19"/>
    </row>
    <row r="938" spans="1:2" ht="15" customHeight="1" x14ac:dyDescent="0.25">
      <c r="A938" s="18"/>
      <c r="B938" s="19"/>
    </row>
    <row r="939" spans="1:2" ht="15" customHeight="1" x14ac:dyDescent="0.25">
      <c r="A939" s="18"/>
      <c r="B939" s="19"/>
    </row>
  </sheetData>
  <mergeCells count="8">
    <mergeCell ref="A2:A3"/>
    <mergeCell ref="D2:D3"/>
    <mergeCell ref="B1:C1"/>
    <mergeCell ref="F2:F3"/>
    <mergeCell ref="E2:E3"/>
    <mergeCell ref="H2:H3"/>
    <mergeCell ref="G2:G3"/>
    <mergeCell ref="B2:C3"/>
  </mergeCells>
  <conditionalFormatting sqref="B5:B9">
    <cfRule type="cellIs" dxfId="8" priority="5" operator="equal">
      <formula>"A"</formula>
    </cfRule>
  </conditionalFormatting>
  <conditionalFormatting sqref="D5">
    <cfRule type="cellIs" dxfId="7" priority="2" operator="equal">
      <formula>"nein"</formula>
    </cfRule>
  </conditionalFormatting>
  <conditionalFormatting sqref="D6:D9">
    <cfRule type="cellIs" dxfId="6" priority="1" operator="equal">
      <formula>"nein"</formula>
    </cfRule>
  </conditionalFormatting>
  <dataValidations count="1">
    <dataValidation type="list" allowBlank="1" showInputMessage="1" showErrorMessage="1" sqref="D5:D9" xr:uid="{00000000-0002-0000-0600-000000000000}">
      <formula1>"Ja,Nein"</formula1>
    </dataValidation>
  </dataValidations>
  <printOptions gridLines="1"/>
  <pageMargins left="0.70866141732283472" right="0.70866141732283472" top="0.74803149606299213" bottom="0.74803149606299213" header="0.31496062992125978" footer="0.31496062992125978"/>
  <pageSetup paperSize="9" scale="57" firstPageNumber="0" fitToHeight="0" orientation="portrait"/>
  <headerFooter scaleWithDoc="0" alignWithMargins="0">
    <oddHeader>&amp;LUniversitätsklinikum Heidelberg&amp;CLeistungsschein Kühlung</oddHeader>
    <oddFooter>&amp;C&amp;"Aptos"&amp;10 &amp;KFF0000Leistungsschein Kühlung EN50600-2-3_x000D_# C2-Vertraulich&amp;RSeite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3"/>
  <sheetViews>
    <sheetView showGridLines="0" zoomScaleNormal="100" zoomScalePageLayoutView="60" workbookViewId="0">
      <selection activeCell="E21" sqref="E21"/>
    </sheetView>
  </sheetViews>
  <sheetFormatPr baseColWidth="10" defaultColWidth="11" defaultRowHeight="13" outlineLevelRow="1" x14ac:dyDescent="0.25"/>
  <cols>
    <col min="1" max="1" width="6.7265625" style="15" customWidth="1"/>
    <col min="2" max="2" width="13.7265625" style="14" bestFit="1" customWidth="1"/>
    <col min="3" max="3" width="134.26953125" style="14" customWidth="1"/>
    <col min="4" max="4" width="27.26953125" style="24" customWidth="1"/>
    <col min="5" max="6" width="11" style="14" customWidth="1"/>
    <col min="7" max="8" width="13" customWidth="1"/>
    <col min="9" max="16384" width="11" style="14"/>
  </cols>
  <sheetData>
    <row r="1" spans="1:8" s="1" customFormat="1" ht="21" customHeight="1" x14ac:dyDescent="0.3">
      <c r="A1" s="30"/>
      <c r="B1" s="208" t="s">
        <v>77</v>
      </c>
      <c r="C1" s="209"/>
      <c r="D1" s="140" t="s">
        <v>56</v>
      </c>
      <c r="E1" s="140" t="s">
        <v>78</v>
      </c>
      <c r="F1" s="140" t="s">
        <v>79</v>
      </c>
      <c r="G1" s="140" t="s">
        <v>80</v>
      </c>
      <c r="H1" s="140" t="s">
        <v>81</v>
      </c>
    </row>
    <row r="2" spans="1:8" s="8" customFormat="1" ht="18.75" customHeight="1" x14ac:dyDescent="0.25">
      <c r="A2" s="227" t="s">
        <v>58</v>
      </c>
      <c r="B2" s="223" t="s">
        <v>387</v>
      </c>
      <c r="C2" s="224"/>
      <c r="D2" s="230" t="s">
        <v>82</v>
      </c>
      <c r="E2" s="230" t="s">
        <v>83</v>
      </c>
      <c r="F2" s="230"/>
      <c r="G2" s="230"/>
      <c r="H2" s="230"/>
    </row>
    <row r="3" spans="1:8" s="8" customFormat="1" ht="88.5" customHeight="1" x14ac:dyDescent="0.25">
      <c r="A3" s="228"/>
      <c r="B3" s="225"/>
      <c r="C3" s="226"/>
      <c r="D3" s="231"/>
      <c r="E3" s="231"/>
      <c r="F3" s="231"/>
      <c r="G3" s="231"/>
      <c r="H3" s="231"/>
    </row>
    <row r="4" spans="1:8" s="9" customFormat="1" ht="15.75" customHeight="1" x14ac:dyDescent="0.25">
      <c r="A4" s="25" t="s">
        <v>292</v>
      </c>
      <c r="B4" s="26" t="s">
        <v>87</v>
      </c>
      <c r="C4" s="27" t="s">
        <v>42</v>
      </c>
      <c r="D4" s="129"/>
      <c r="E4" s="129"/>
      <c r="F4" s="129"/>
      <c r="G4" s="130">
        <f>I9</f>
        <v>0</v>
      </c>
      <c r="H4" s="129"/>
    </row>
    <row r="5" spans="1:8" s="9" customFormat="1" ht="15" customHeight="1" outlineLevel="1" x14ac:dyDescent="0.25">
      <c r="A5" s="59"/>
      <c r="B5" s="60"/>
      <c r="C5" s="61" t="s">
        <v>293</v>
      </c>
      <c r="D5" s="61"/>
      <c r="E5" s="61"/>
      <c r="F5" s="61"/>
      <c r="G5" s="61"/>
      <c r="H5" s="61"/>
    </row>
    <row r="6" spans="1:8" s="9" customFormat="1" ht="30" customHeight="1" outlineLevel="1" x14ac:dyDescent="0.25">
      <c r="A6" s="20" t="s">
        <v>294</v>
      </c>
      <c r="B6" s="13" t="s">
        <v>90</v>
      </c>
      <c r="C6" s="62" t="s">
        <v>295</v>
      </c>
      <c r="D6" s="179"/>
      <c r="E6" s="139"/>
      <c r="F6" s="132"/>
      <c r="G6" s="132"/>
      <c r="H6" s="143"/>
    </row>
    <row r="7" spans="1:8" ht="15" customHeight="1" outlineLevel="1" x14ac:dyDescent="0.25">
      <c r="A7" s="59"/>
      <c r="B7" s="63"/>
      <c r="C7" s="61" t="s">
        <v>296</v>
      </c>
      <c r="D7" s="61"/>
      <c r="E7" s="61"/>
      <c r="F7" s="61"/>
      <c r="G7" s="61"/>
      <c r="H7" s="61"/>
    </row>
    <row r="8" spans="1:8" ht="30" customHeight="1" outlineLevel="1" x14ac:dyDescent="0.25">
      <c r="A8" s="20" t="s">
        <v>297</v>
      </c>
      <c r="B8" s="13" t="s">
        <v>90</v>
      </c>
      <c r="C8" s="62" t="s">
        <v>298</v>
      </c>
      <c r="D8" s="179"/>
      <c r="E8" s="139"/>
      <c r="F8" s="132"/>
      <c r="G8" s="132"/>
      <c r="H8" s="143"/>
    </row>
    <row r="9" spans="1:8" ht="15" customHeight="1" outlineLevel="1" x14ac:dyDescent="0.25">
      <c r="A9" s="59"/>
      <c r="B9" s="59"/>
      <c r="C9" s="64" t="s">
        <v>299</v>
      </c>
      <c r="D9" s="61"/>
      <c r="E9" s="61"/>
      <c r="F9" s="61"/>
      <c r="G9" s="61"/>
      <c r="H9" s="61"/>
    </row>
    <row r="10" spans="1:8" ht="30" customHeight="1" outlineLevel="1" x14ac:dyDescent="0.25">
      <c r="A10" s="20" t="s">
        <v>300</v>
      </c>
      <c r="B10" s="13" t="s">
        <v>90</v>
      </c>
      <c r="C10" s="62" t="s">
        <v>301</v>
      </c>
      <c r="D10" s="179"/>
      <c r="E10" s="139"/>
      <c r="F10" s="132"/>
      <c r="G10" s="132"/>
      <c r="H10" s="143"/>
    </row>
    <row r="11" spans="1:8" ht="15" customHeight="1" outlineLevel="1" x14ac:dyDescent="0.25">
      <c r="A11" s="59"/>
      <c r="B11" s="59"/>
      <c r="C11" s="64" t="s">
        <v>302</v>
      </c>
      <c r="D11" s="61"/>
      <c r="E11" s="61"/>
      <c r="F11" s="61"/>
      <c r="G11" s="61"/>
      <c r="H11" s="61"/>
    </row>
    <row r="12" spans="1:8" ht="15" customHeight="1" outlineLevel="1" x14ac:dyDescent="0.25">
      <c r="A12" s="20" t="s">
        <v>300</v>
      </c>
      <c r="B12" s="13" t="s">
        <v>90</v>
      </c>
      <c r="C12" s="62" t="s">
        <v>303</v>
      </c>
      <c r="D12" s="179"/>
      <c r="E12" s="139"/>
      <c r="F12" s="132"/>
      <c r="G12" s="132"/>
      <c r="H12" s="143"/>
    </row>
    <row r="13" spans="1:8" ht="15" customHeight="1" x14ac:dyDescent="0.25">
      <c r="A13" s="18"/>
      <c r="B13" s="19"/>
    </row>
  </sheetData>
  <mergeCells count="8">
    <mergeCell ref="A2:A3"/>
    <mergeCell ref="D2:D3"/>
    <mergeCell ref="B1:C1"/>
    <mergeCell ref="F2:F3"/>
    <mergeCell ref="E2:E3"/>
    <mergeCell ref="H2:H3"/>
    <mergeCell ref="G2:G3"/>
    <mergeCell ref="B2:C3"/>
  </mergeCells>
  <conditionalFormatting sqref="B5:B6">
    <cfRule type="cellIs" dxfId="5" priority="11" operator="equal">
      <formula>"A"</formula>
    </cfRule>
  </conditionalFormatting>
  <conditionalFormatting sqref="B8">
    <cfRule type="cellIs" dxfId="4" priority="10" operator="equal">
      <formula>"A"</formula>
    </cfRule>
  </conditionalFormatting>
  <conditionalFormatting sqref="B10">
    <cfRule type="cellIs" dxfId="3" priority="9" operator="equal">
      <formula>"A"</formula>
    </cfRule>
  </conditionalFormatting>
  <conditionalFormatting sqref="B12">
    <cfRule type="cellIs" dxfId="2" priority="5" operator="equal">
      <formula>"A"</formula>
    </cfRule>
  </conditionalFormatting>
  <conditionalFormatting sqref="D6 D8 D10 D12">
    <cfRule type="cellIs" dxfId="1" priority="1" operator="equal">
      <formula>"nein"</formula>
    </cfRule>
  </conditionalFormatting>
  <dataValidations count="1">
    <dataValidation type="list" allowBlank="1" showInputMessage="1" showErrorMessage="1" sqref="D6 D8 D10 D12" xr:uid="{00000000-0002-0000-0700-000000000000}">
      <formula1>"Ja,Nein"</formula1>
    </dataValidation>
  </dataValidations>
  <printOptions gridLines="1"/>
  <pageMargins left="0.70866141732283472" right="0.70866141732283472" top="0.74803149606299213" bottom="0.74803149606299213" header="0.31496062992125978" footer="0.31496062992125978"/>
  <pageSetup paperSize="9" scale="77" firstPageNumber="0" fitToHeight="0" orientation="portrait"/>
  <headerFooter scaleWithDoc="0" alignWithMargins="0">
    <oddHeader>&amp;LUniversitätsklinikum Heidelberg&amp;CLeistungsschein Sicherungssysteme</oddHeader>
    <oddFooter>&amp;C&amp;"Aptos"&amp;10 &amp;KFF0000Leistungsschein Sicherungssysteme_x000D_# C2-Vertraulich&amp;RSeite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37"/>
  <sheetViews>
    <sheetView showGridLines="0" defaultGridColor="0" topLeftCell="A7" colorId="22" zoomScale="130" zoomScaleNormal="130" workbookViewId="0">
      <selection activeCell="C28" sqref="C28"/>
    </sheetView>
  </sheetViews>
  <sheetFormatPr baseColWidth="10" defaultColWidth="11.453125" defaultRowHeight="13" x14ac:dyDescent="0.3"/>
  <cols>
    <col min="1" max="1" width="11.54296875" style="1" customWidth="1"/>
    <col min="2" max="2" width="91.1796875" style="1" bestFit="1" customWidth="1"/>
    <col min="3" max="3" width="15.1796875" style="1" bestFit="1" customWidth="1"/>
    <col min="4" max="4" width="15.1796875" style="1" customWidth="1"/>
    <col min="5" max="5" width="11.453125" style="1" customWidth="1"/>
    <col min="6" max="6" width="38.1796875" style="1" customWidth="1"/>
    <col min="7" max="7" width="36.26953125" style="1" customWidth="1"/>
    <col min="8" max="8" width="32.1796875" style="1" customWidth="1"/>
    <col min="9" max="10" width="11.453125" style="1" customWidth="1"/>
    <col min="11" max="16384" width="11.453125" style="1"/>
  </cols>
  <sheetData>
    <row r="1" spans="1:12" ht="21" customHeight="1" x14ac:dyDescent="0.3">
      <c r="A1" s="42"/>
      <c r="B1" s="252" t="s">
        <v>304</v>
      </c>
      <c r="C1" s="253"/>
      <c r="D1" s="240"/>
      <c r="E1" s="241"/>
      <c r="F1" s="241"/>
    </row>
    <row r="2" spans="1:12" ht="14.5" x14ac:dyDescent="0.3">
      <c r="A2" s="244"/>
      <c r="B2" s="245"/>
      <c r="C2" s="245"/>
      <c r="D2" s="245"/>
      <c r="E2" s="245"/>
      <c r="F2" s="245"/>
    </row>
    <row r="3" spans="1:12" ht="15" customHeight="1" x14ac:dyDescent="0.3">
      <c r="A3" s="2" t="s">
        <v>305</v>
      </c>
      <c r="B3" s="3"/>
      <c r="C3" s="3"/>
      <c r="D3" s="3"/>
      <c r="E3" s="3"/>
      <c r="F3" s="3"/>
      <c r="G3" s="4"/>
      <c r="H3" s="5"/>
      <c r="I3" s="6"/>
      <c r="J3" s="6"/>
      <c r="K3" s="6"/>
      <c r="L3" s="6"/>
    </row>
    <row r="4" spans="1:12" ht="14.5" customHeight="1" x14ac:dyDescent="0.3">
      <c r="A4" s="255" t="s">
        <v>306</v>
      </c>
      <c r="B4" s="256"/>
      <c r="C4" s="256"/>
      <c r="D4" s="256"/>
      <c r="E4" s="256"/>
      <c r="F4" s="256"/>
      <c r="G4" s="4"/>
      <c r="H4" s="5"/>
      <c r="I4" s="7"/>
      <c r="J4" s="7"/>
      <c r="K4" s="7"/>
      <c r="L4" s="7"/>
    </row>
    <row r="5" spans="1:12" s="118" customFormat="1" ht="21" customHeight="1" x14ac:dyDescent="0.25">
      <c r="A5" s="257" t="s">
        <v>307</v>
      </c>
      <c r="B5" s="258"/>
      <c r="C5" s="258"/>
      <c r="D5" s="258"/>
      <c r="E5" s="258"/>
      <c r="F5" s="258"/>
      <c r="G5" s="117"/>
    </row>
    <row r="6" spans="1:12" s="14" customFormat="1" ht="14.5" customHeight="1" x14ac:dyDescent="0.25">
      <c r="A6" s="247" t="s">
        <v>308</v>
      </c>
      <c r="B6" s="248"/>
      <c r="C6" s="248"/>
      <c r="D6" s="248"/>
      <c r="E6" s="248"/>
      <c r="F6" s="248"/>
    </row>
    <row r="7" spans="1:12" s="14" customFormat="1" ht="14.5" customHeight="1" x14ac:dyDescent="0.25">
      <c r="A7" s="249" t="s">
        <v>309</v>
      </c>
      <c r="B7" s="250"/>
      <c r="C7" s="250"/>
      <c r="D7" s="250"/>
      <c r="E7" s="250"/>
      <c r="F7" s="250"/>
    </row>
    <row r="8" spans="1:12" ht="14.5" customHeight="1" x14ac:dyDescent="0.3">
      <c r="A8" s="249" t="s">
        <v>310</v>
      </c>
      <c r="B8" s="245"/>
      <c r="C8" s="245"/>
      <c r="D8" s="245"/>
      <c r="E8" s="245"/>
      <c r="F8" s="245"/>
      <c r="H8" s="5"/>
      <c r="I8" s="7"/>
      <c r="J8" s="7"/>
      <c r="K8" s="7"/>
      <c r="L8" s="7"/>
    </row>
    <row r="9" spans="1:12" ht="14.5" customHeight="1" x14ac:dyDescent="0.3">
      <c r="A9" s="254" t="s">
        <v>311</v>
      </c>
      <c r="B9" s="245"/>
      <c r="C9" s="245"/>
      <c r="D9" s="245"/>
      <c r="E9" s="245"/>
      <c r="F9" s="245"/>
      <c r="H9" s="5"/>
      <c r="I9" s="7"/>
      <c r="J9" s="7"/>
      <c r="K9" s="7"/>
      <c r="L9" s="7"/>
    </row>
    <row r="10" spans="1:12" ht="14.5" customHeight="1" x14ac:dyDescent="0.3">
      <c r="A10" s="254" t="s">
        <v>312</v>
      </c>
      <c r="B10" s="245"/>
      <c r="C10" s="245"/>
      <c r="D10" s="245"/>
      <c r="E10" s="245"/>
      <c r="F10" s="245"/>
      <c r="H10" s="5"/>
      <c r="I10" s="7"/>
      <c r="J10" s="7"/>
      <c r="K10" s="7"/>
      <c r="L10" s="7"/>
    </row>
    <row r="11" spans="1:12" ht="14.5" customHeight="1" x14ac:dyDescent="0.3">
      <c r="A11" s="244" t="s">
        <v>313</v>
      </c>
      <c r="B11" s="245"/>
      <c r="C11" s="245"/>
      <c r="D11" s="245"/>
      <c r="E11" s="245"/>
      <c r="F11" s="245"/>
      <c r="H11" s="5"/>
      <c r="I11" s="7"/>
      <c r="J11" s="7"/>
      <c r="K11" s="7"/>
      <c r="L11" s="7"/>
    </row>
    <row r="12" spans="1:12" ht="14.5" customHeight="1" x14ac:dyDescent="0.3">
      <c r="A12" s="244" t="s">
        <v>314</v>
      </c>
      <c r="B12" s="245"/>
      <c r="C12" s="245"/>
      <c r="D12" s="245"/>
      <c r="E12" s="245"/>
      <c r="F12" s="245"/>
      <c r="H12" s="5"/>
      <c r="I12" s="7"/>
      <c r="J12" s="7"/>
      <c r="K12" s="7"/>
      <c r="L12" s="7"/>
    </row>
    <row r="13" spans="1:12" ht="14.5" customHeight="1" x14ac:dyDescent="0.3">
      <c r="A13" s="244" t="s">
        <v>315</v>
      </c>
      <c r="B13" s="245"/>
      <c r="C13" s="245"/>
      <c r="D13" s="245"/>
      <c r="E13" s="245"/>
      <c r="F13" s="245"/>
      <c r="H13" s="5"/>
      <c r="I13" s="7"/>
      <c r="J13" s="7"/>
      <c r="K13" s="7"/>
      <c r="L13" s="7"/>
    </row>
    <row r="14" spans="1:12" ht="15" customHeight="1" x14ac:dyDescent="0.3">
      <c r="A14" s="244" t="s">
        <v>316</v>
      </c>
      <c r="B14" s="245"/>
      <c r="C14" s="245"/>
      <c r="D14" s="245"/>
      <c r="E14" s="245"/>
      <c r="F14" s="245"/>
      <c r="H14" s="5"/>
      <c r="I14" s="7"/>
      <c r="J14" s="7"/>
      <c r="K14" s="7"/>
      <c r="L14" s="7"/>
    </row>
    <row r="15" spans="1:12" ht="15" customHeight="1" x14ac:dyDescent="0.3">
      <c r="A15" s="242" t="s">
        <v>317</v>
      </c>
      <c r="B15" s="243"/>
      <c r="C15" s="243"/>
      <c r="D15" s="243"/>
      <c r="E15" s="243"/>
      <c r="F15" s="243"/>
      <c r="H15" s="5"/>
      <c r="I15" s="7"/>
      <c r="J15" s="7"/>
      <c r="K15" s="7"/>
      <c r="L15" s="7"/>
    </row>
    <row r="16" spans="1:12" ht="15" customHeight="1" x14ac:dyDescent="0.3">
      <c r="A16" s="120" t="s">
        <v>318</v>
      </c>
      <c r="B16" s="120"/>
      <c r="C16" s="120"/>
      <c r="D16" s="120"/>
      <c r="E16" s="120"/>
      <c r="F16" s="120"/>
      <c r="H16" s="5"/>
      <c r="I16" s="7"/>
      <c r="J16" s="7"/>
      <c r="K16" s="7"/>
      <c r="L16" s="7"/>
    </row>
    <row r="17" spans="1:12" ht="15" customHeight="1" x14ac:dyDescent="0.3">
      <c r="A17" s="174" t="s">
        <v>319</v>
      </c>
      <c r="B17" s="174"/>
      <c r="C17" s="174"/>
      <c r="D17" s="174"/>
      <c r="E17" s="174"/>
      <c r="F17" s="174"/>
      <c r="H17" s="5"/>
      <c r="I17" s="7"/>
      <c r="J17" s="7"/>
      <c r="K17" s="7"/>
      <c r="L17" s="7"/>
    </row>
    <row r="18" spans="1:12" ht="15" customHeight="1" x14ac:dyDescent="0.3">
      <c r="A18" s="120" t="s">
        <v>320</v>
      </c>
      <c r="B18" s="120"/>
      <c r="C18" s="120"/>
      <c r="D18" s="120"/>
      <c r="E18" s="120"/>
      <c r="F18" s="120"/>
      <c r="H18" s="5"/>
      <c r="I18" s="7"/>
      <c r="J18" s="7"/>
      <c r="K18" s="7"/>
      <c r="L18" s="7"/>
    </row>
    <row r="19" spans="1:12" ht="15" customHeight="1" x14ac:dyDescent="0.3">
      <c r="A19" s="174" t="s">
        <v>321</v>
      </c>
      <c r="B19" s="174"/>
      <c r="C19" s="174"/>
      <c r="D19" s="174"/>
      <c r="E19" s="174"/>
      <c r="F19" s="174"/>
      <c r="H19" s="5"/>
      <c r="I19" s="7"/>
      <c r="J19" s="7"/>
      <c r="K19" s="7"/>
      <c r="L19" s="7"/>
    </row>
    <row r="20" spans="1:12" ht="30" customHeight="1" x14ac:dyDescent="0.3">
      <c r="A20" s="251" t="s">
        <v>322</v>
      </c>
      <c r="B20" s="241"/>
      <c r="C20" s="241"/>
      <c r="D20" s="241"/>
      <c r="E20" s="241"/>
      <c r="F20" s="241"/>
    </row>
    <row r="21" spans="1:12" ht="63" customHeight="1" x14ac:dyDescent="0.3">
      <c r="A21" s="50" t="s">
        <v>323</v>
      </c>
      <c r="B21" s="51" t="s">
        <v>324</v>
      </c>
      <c r="C21" s="52" t="s">
        <v>325</v>
      </c>
      <c r="D21" s="110" t="s">
        <v>326</v>
      </c>
      <c r="E21" s="262" t="s">
        <v>327</v>
      </c>
      <c r="F21" s="183"/>
    </row>
    <row r="22" spans="1:12" ht="18.75" customHeight="1" x14ac:dyDescent="0.45">
      <c r="A22" s="53"/>
      <c r="B22" s="54"/>
      <c r="C22" s="54"/>
      <c r="D22" s="54"/>
      <c r="E22" s="54"/>
      <c r="F22" s="55"/>
    </row>
    <row r="23" spans="1:12" x14ac:dyDescent="0.3">
      <c r="A23" s="56" t="s">
        <v>328</v>
      </c>
      <c r="B23" s="57" t="s">
        <v>329</v>
      </c>
      <c r="C23" s="111"/>
      <c r="D23" s="111"/>
      <c r="E23" s="246">
        <f t="shared" ref="E23:E32" si="0">C23*12</f>
        <v>0</v>
      </c>
      <c r="F23" s="183"/>
    </row>
    <row r="24" spans="1:12" x14ac:dyDescent="0.3">
      <c r="A24" s="56" t="s">
        <v>330</v>
      </c>
      <c r="B24" s="57" t="s">
        <v>331</v>
      </c>
      <c r="C24" s="111"/>
      <c r="D24" s="111"/>
      <c r="E24" s="246">
        <f t="shared" si="0"/>
        <v>0</v>
      </c>
      <c r="F24" s="183"/>
    </row>
    <row r="25" spans="1:12" x14ac:dyDescent="0.3">
      <c r="A25" s="56" t="s">
        <v>332</v>
      </c>
      <c r="B25" s="57" t="s">
        <v>333</v>
      </c>
      <c r="C25" s="111"/>
      <c r="D25" s="111"/>
      <c r="E25" s="246">
        <f t="shared" si="0"/>
        <v>0</v>
      </c>
      <c r="F25" s="183"/>
    </row>
    <row r="26" spans="1:12" x14ac:dyDescent="0.3">
      <c r="A26" s="56" t="s">
        <v>334</v>
      </c>
      <c r="B26" s="57" t="s">
        <v>335</v>
      </c>
      <c r="C26" s="111"/>
      <c r="D26" s="111"/>
      <c r="E26" s="246">
        <f t="shared" si="0"/>
        <v>0</v>
      </c>
      <c r="F26" s="183"/>
    </row>
    <row r="27" spans="1:12" x14ac:dyDescent="0.3">
      <c r="A27" s="56" t="s">
        <v>336</v>
      </c>
      <c r="B27" s="57" t="s">
        <v>337</v>
      </c>
      <c r="C27" s="112"/>
      <c r="D27" s="111"/>
      <c r="E27" s="246">
        <f t="shared" si="0"/>
        <v>0</v>
      </c>
      <c r="F27" s="183"/>
    </row>
    <row r="28" spans="1:12" x14ac:dyDescent="0.3">
      <c r="A28" s="56" t="s">
        <v>338</v>
      </c>
      <c r="B28" s="56" t="s">
        <v>339</v>
      </c>
      <c r="C28" s="111"/>
      <c r="D28" s="113"/>
      <c r="E28" s="246">
        <f t="shared" si="0"/>
        <v>0</v>
      </c>
      <c r="F28" s="183"/>
    </row>
    <row r="29" spans="1:12" ht="12" customHeight="1" x14ac:dyDescent="0.3">
      <c r="A29" s="56" t="s">
        <v>340</v>
      </c>
      <c r="B29" s="57" t="s">
        <v>341</v>
      </c>
      <c r="C29" s="111"/>
      <c r="D29" s="113"/>
      <c r="E29" s="246">
        <f t="shared" si="0"/>
        <v>0</v>
      </c>
      <c r="F29" s="183"/>
    </row>
    <row r="30" spans="1:12" ht="12" customHeight="1" x14ac:dyDescent="0.3">
      <c r="A30" s="56" t="s">
        <v>342</v>
      </c>
      <c r="B30" s="57" t="s">
        <v>343</v>
      </c>
      <c r="C30" s="111"/>
      <c r="D30" s="113"/>
      <c r="E30" s="246">
        <f t="shared" si="0"/>
        <v>0</v>
      </c>
      <c r="F30" s="183"/>
    </row>
    <row r="31" spans="1:12" ht="12" customHeight="1" x14ac:dyDescent="0.3">
      <c r="A31" s="56" t="s">
        <v>344</v>
      </c>
      <c r="B31" s="57" t="s">
        <v>345</v>
      </c>
      <c r="C31" s="112"/>
      <c r="D31" s="111"/>
      <c r="E31" s="246">
        <f t="shared" si="0"/>
        <v>0</v>
      </c>
      <c r="F31" s="183"/>
    </row>
    <row r="32" spans="1:12" ht="12" customHeight="1" x14ac:dyDescent="0.3">
      <c r="A32" s="56" t="s">
        <v>346</v>
      </c>
      <c r="B32" s="57" t="s">
        <v>347</v>
      </c>
      <c r="C32" s="111"/>
      <c r="D32" s="113"/>
      <c r="E32" s="246">
        <f t="shared" si="0"/>
        <v>0</v>
      </c>
      <c r="F32" s="183"/>
    </row>
    <row r="34" spans="1:6" ht="15" customHeight="1" x14ac:dyDescent="0.35">
      <c r="A34" s="58" t="s">
        <v>348</v>
      </c>
      <c r="B34" s="58"/>
      <c r="C34" s="58"/>
      <c r="D34" s="114"/>
      <c r="E34" s="114"/>
      <c r="F34" s="114">
        <f>SUM(E23:F32)</f>
        <v>0</v>
      </c>
    </row>
    <row r="35" spans="1:6" ht="14.5" customHeight="1" x14ac:dyDescent="0.35">
      <c r="A35" s="58" t="s">
        <v>349</v>
      </c>
      <c r="B35" s="58"/>
      <c r="C35" s="58"/>
      <c r="D35" s="58"/>
      <c r="E35" s="58"/>
      <c r="F35" s="114">
        <f>F34*5</f>
        <v>0</v>
      </c>
    </row>
    <row r="36" spans="1:6" ht="31.5" customHeight="1" thickBot="1" x14ac:dyDescent="0.35">
      <c r="A36" s="260"/>
      <c r="B36" s="261"/>
      <c r="C36" s="261"/>
      <c r="D36" s="261"/>
      <c r="E36" s="261"/>
      <c r="F36" s="261"/>
    </row>
    <row r="37" spans="1:6" ht="15.75" customHeight="1" x14ac:dyDescent="0.3">
      <c r="A37" s="259" t="s">
        <v>350</v>
      </c>
      <c r="B37" s="241"/>
      <c r="C37" s="241"/>
      <c r="D37" s="241"/>
      <c r="E37" s="241"/>
      <c r="F37" s="241"/>
    </row>
  </sheetData>
  <mergeCells count="29">
    <mergeCell ref="E28:F28"/>
    <mergeCell ref="A37:F37"/>
    <mergeCell ref="E23:F23"/>
    <mergeCell ref="A12:F12"/>
    <mergeCell ref="E29:F29"/>
    <mergeCell ref="A14:F14"/>
    <mergeCell ref="E31:F31"/>
    <mergeCell ref="E30:F30"/>
    <mergeCell ref="A36:F36"/>
    <mergeCell ref="E32:F32"/>
    <mergeCell ref="E21:F21"/>
    <mergeCell ref="E27:F27"/>
    <mergeCell ref="E26:F26"/>
    <mergeCell ref="D1:F1"/>
    <mergeCell ref="A15:F15"/>
    <mergeCell ref="A11:F11"/>
    <mergeCell ref="E25:F25"/>
    <mergeCell ref="A6:F6"/>
    <mergeCell ref="A7:F7"/>
    <mergeCell ref="A20:F20"/>
    <mergeCell ref="B1:C1"/>
    <mergeCell ref="A10:F10"/>
    <mergeCell ref="A13:F13"/>
    <mergeCell ref="A9:F9"/>
    <mergeCell ref="A4:F4"/>
    <mergeCell ref="A2:F2"/>
    <mergeCell ref="E24:F24"/>
    <mergeCell ref="A5:F5"/>
    <mergeCell ref="A8:F8"/>
  </mergeCells>
  <conditionalFormatting sqref="D1">
    <cfRule type="cellIs" dxfId="0" priority="3" operator="equal">
      <formula>"Nein"</formula>
    </cfRule>
  </conditionalFormatting>
  <pageMargins left="0.23622047244094491" right="0.23622047244094491" top="0.74803149606299213" bottom="0.74803149606299213" header="0.31496062992125978" footer="0.31496062992125978"/>
  <pageSetup paperSize="9" scale="82" orientation="landscape"/>
  <headerFooter>
    <oddFooter>&amp;C&amp;"Aptos"&amp;10 &amp;KFF0000_x000D_# C2-Vertraulich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9"/>
  <sheetViews>
    <sheetView showGridLines="0" workbookViewId="0">
      <pane ySplit="7" topLeftCell="A8" activePane="bottomLeft" state="frozen"/>
      <selection pane="bottomLeft" activeCell="G10" sqref="G10"/>
    </sheetView>
  </sheetViews>
  <sheetFormatPr baseColWidth="10" defaultColWidth="9.1796875" defaultRowHeight="12.5" x14ac:dyDescent="0.25"/>
  <cols>
    <col min="1" max="1" width="9.7265625" customWidth="1"/>
    <col min="2" max="2" width="13.7265625" customWidth="1"/>
    <col min="3" max="3" width="110" customWidth="1"/>
    <col min="4" max="4" width="22" customWidth="1"/>
    <col min="5" max="6" width="11" customWidth="1"/>
    <col min="7" max="7" width="13" customWidth="1"/>
    <col min="8" max="8" width="18" customWidth="1"/>
  </cols>
  <sheetData>
    <row r="1" spans="1:8" ht="24" customHeight="1" x14ac:dyDescent="0.25">
      <c r="A1" s="268" t="s">
        <v>351</v>
      </c>
      <c r="B1" s="269"/>
      <c r="C1" s="269"/>
      <c r="D1" s="269"/>
      <c r="E1" s="269"/>
      <c r="F1" s="269"/>
      <c r="G1" s="269"/>
      <c r="H1" s="269"/>
    </row>
    <row r="3" spans="1:8" ht="55" customHeight="1" x14ac:dyDescent="0.25">
      <c r="A3" s="263" t="s">
        <v>386</v>
      </c>
      <c r="B3" s="264"/>
      <c r="C3" s="264"/>
      <c r="D3" s="264"/>
      <c r="E3" s="264"/>
      <c r="F3" s="264"/>
      <c r="G3" s="264"/>
      <c r="H3" s="264"/>
    </row>
    <row r="5" spans="1:8" ht="13" x14ac:dyDescent="0.3">
      <c r="A5" s="267">
        <v>46267</v>
      </c>
      <c r="B5" s="266"/>
      <c r="C5" s="266"/>
      <c r="D5" s="266"/>
      <c r="E5" s="266"/>
      <c r="F5" s="266"/>
      <c r="G5" s="266"/>
      <c r="H5" s="266"/>
    </row>
    <row r="7" spans="1:8" ht="36" customHeight="1" x14ac:dyDescent="0.25">
      <c r="A7" s="164" t="s">
        <v>58</v>
      </c>
      <c r="B7" s="164" t="s">
        <v>87</v>
      </c>
      <c r="C7" s="164" t="s">
        <v>46</v>
      </c>
      <c r="D7" s="164" t="s">
        <v>352</v>
      </c>
      <c r="E7" s="164" t="s">
        <v>78</v>
      </c>
      <c r="F7" s="164" t="s">
        <v>353</v>
      </c>
      <c r="G7" s="164" t="s">
        <v>80</v>
      </c>
      <c r="H7" s="164" t="s">
        <v>354</v>
      </c>
    </row>
    <row r="8" spans="1:8" ht="72" customHeight="1" x14ac:dyDescent="0.25">
      <c r="A8" s="170">
        <v>37136</v>
      </c>
      <c r="B8" s="172" t="s">
        <v>90</v>
      </c>
      <c r="C8" s="165" t="s">
        <v>355</v>
      </c>
      <c r="D8" s="180"/>
      <c r="E8" s="166"/>
      <c r="F8" s="166"/>
      <c r="G8" s="166"/>
      <c r="H8" s="166"/>
    </row>
    <row r="9" spans="1:8" ht="72" customHeight="1" x14ac:dyDescent="0.25">
      <c r="A9" s="170">
        <v>37501</v>
      </c>
      <c r="B9" s="172" t="s">
        <v>90</v>
      </c>
      <c r="C9" s="165" t="s">
        <v>356</v>
      </c>
      <c r="D9" s="180"/>
      <c r="E9" s="166"/>
      <c r="F9" s="166"/>
      <c r="G9" s="166"/>
      <c r="H9" s="166"/>
    </row>
    <row r="10" spans="1:8" ht="72" customHeight="1" x14ac:dyDescent="0.25">
      <c r="A10" s="170">
        <v>37866</v>
      </c>
      <c r="B10" s="172" t="s">
        <v>90</v>
      </c>
      <c r="C10" s="165" t="s">
        <v>357</v>
      </c>
      <c r="D10" s="180"/>
      <c r="E10" s="166"/>
      <c r="F10" s="166"/>
      <c r="G10" s="166"/>
      <c r="H10" s="166"/>
    </row>
    <row r="11" spans="1:8" ht="72" customHeight="1" x14ac:dyDescent="0.25">
      <c r="A11" s="170">
        <v>38232</v>
      </c>
      <c r="B11" s="172" t="s">
        <v>90</v>
      </c>
      <c r="C11" s="165" t="s">
        <v>358</v>
      </c>
      <c r="D11" s="180"/>
      <c r="E11" s="166"/>
      <c r="F11" s="166"/>
      <c r="G11" s="166"/>
      <c r="H11" s="166"/>
    </row>
    <row r="12" spans="1:8" ht="72" customHeight="1" x14ac:dyDescent="0.25">
      <c r="A12" s="170">
        <v>38597</v>
      </c>
      <c r="B12" s="172" t="s">
        <v>90</v>
      </c>
      <c r="C12" s="165" t="s">
        <v>359</v>
      </c>
      <c r="D12" s="180"/>
      <c r="E12" s="166"/>
      <c r="F12" s="166"/>
      <c r="G12" s="166"/>
      <c r="H12" s="166"/>
    </row>
    <row r="13" spans="1:8" ht="72" customHeight="1" x14ac:dyDescent="0.25">
      <c r="A13" s="170">
        <v>38962</v>
      </c>
      <c r="B13" s="172" t="s">
        <v>90</v>
      </c>
      <c r="C13" s="165" t="s">
        <v>360</v>
      </c>
      <c r="D13" s="180"/>
      <c r="E13" s="166"/>
      <c r="F13" s="166"/>
      <c r="G13" s="166"/>
      <c r="H13" s="166"/>
    </row>
    <row r="14" spans="1:8" ht="72" customHeight="1" x14ac:dyDescent="0.25">
      <c r="A14" s="170">
        <v>39327</v>
      </c>
      <c r="B14" s="172" t="s">
        <v>90</v>
      </c>
      <c r="C14" s="165" t="s">
        <v>361</v>
      </c>
      <c r="D14" s="180"/>
      <c r="E14" s="166"/>
      <c r="F14" s="166"/>
      <c r="G14" s="166"/>
      <c r="H14" s="166"/>
    </row>
    <row r="15" spans="1:8" ht="72" customHeight="1" x14ac:dyDescent="0.25">
      <c r="A15" s="170">
        <v>39693</v>
      </c>
      <c r="B15" s="172" t="s">
        <v>90</v>
      </c>
      <c r="C15" s="165" t="s">
        <v>362</v>
      </c>
      <c r="D15" s="180"/>
      <c r="E15" s="166"/>
      <c r="F15" s="166"/>
      <c r="G15" s="166"/>
      <c r="H15" s="166"/>
    </row>
    <row r="16" spans="1:8" ht="72" customHeight="1" x14ac:dyDescent="0.25">
      <c r="A16" s="170">
        <v>40058</v>
      </c>
      <c r="B16" s="172" t="s">
        <v>90</v>
      </c>
      <c r="C16" s="165" t="s">
        <v>363</v>
      </c>
      <c r="D16" s="180"/>
      <c r="E16" s="166"/>
      <c r="F16" s="166"/>
      <c r="G16" s="166"/>
      <c r="H16" s="166"/>
    </row>
    <row r="17" spans="1:8" ht="72" customHeight="1" x14ac:dyDescent="0.25">
      <c r="A17" s="170">
        <v>40423</v>
      </c>
      <c r="B17" s="172" t="s">
        <v>90</v>
      </c>
      <c r="C17" s="165" t="s">
        <v>364</v>
      </c>
      <c r="D17" s="180"/>
      <c r="E17" s="166"/>
      <c r="F17" s="166"/>
      <c r="G17" s="166"/>
      <c r="H17" s="166"/>
    </row>
    <row r="19" spans="1:8" ht="38.15" customHeight="1" x14ac:dyDescent="0.25">
      <c r="A19" s="265" t="s">
        <v>365</v>
      </c>
      <c r="B19" s="266"/>
      <c r="C19" s="266"/>
      <c r="D19" s="266"/>
      <c r="E19" s="266"/>
      <c r="F19" s="266"/>
      <c r="G19" s="266"/>
      <c r="H19" s="266"/>
    </row>
  </sheetData>
  <mergeCells count="4">
    <mergeCell ref="A3:H3"/>
    <mergeCell ref="A19:H19"/>
    <mergeCell ref="A5:H5"/>
    <mergeCell ref="A1:H1"/>
  </mergeCells>
  <dataValidations count="1">
    <dataValidation type="list" errorTitle="Ungültige Eingabe" error="Bitte nur Ja oder Nein eingeben." promptTitle="Bieter-Angabe" prompt="Bitte Ja oder Nein auswählen." sqref="D8:D17" xr:uid="{00000000-0002-0000-0900-000000000000}">
      <formula1>"Ja,Nein"</formula1>
    </dataValidation>
  </dataValidations>
  <pageMargins left="0.3" right="0.3" top="0.5" bottom="0.5" header="0.5" footer="0.5"/>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5"/>
  <sheetViews>
    <sheetView topLeftCell="A4" zoomScale="115" zoomScaleNormal="115" workbookViewId="0">
      <selection activeCell="C10" sqref="C10"/>
    </sheetView>
  </sheetViews>
  <sheetFormatPr baseColWidth="10" defaultColWidth="11.453125" defaultRowHeight="14.5" x14ac:dyDescent="0.35"/>
  <cols>
    <col min="1" max="1" width="33.453125" style="145" customWidth="1"/>
    <col min="2" max="2" width="38.81640625" style="145" customWidth="1"/>
    <col min="3" max="3" width="55.54296875" style="145" customWidth="1"/>
    <col min="4" max="4" width="85.54296875" style="145" customWidth="1"/>
    <col min="5" max="5" width="11.453125" style="145" customWidth="1"/>
    <col min="6" max="16384" width="11.453125" style="145"/>
  </cols>
  <sheetData>
    <row r="1" spans="1:17" x14ac:dyDescent="0.35">
      <c r="A1" s="144" t="s">
        <v>366</v>
      </c>
    </row>
    <row r="2" spans="1:17" ht="21.75" customHeight="1" x14ac:dyDescent="0.35">
      <c r="A2" s="71" t="s">
        <v>1</v>
      </c>
      <c r="B2" s="71" t="s">
        <v>389</v>
      </c>
      <c r="C2" s="71"/>
      <c r="D2" s="71"/>
    </row>
    <row r="3" spans="1:17" ht="21" customHeight="1" x14ac:dyDescent="0.35">
      <c r="A3" s="272" t="s">
        <v>367</v>
      </c>
      <c r="B3" s="273"/>
      <c r="C3" s="273"/>
      <c r="D3" s="273"/>
      <c r="E3" s="169"/>
      <c r="F3" s="169"/>
      <c r="G3" s="169"/>
      <c r="H3" s="169"/>
      <c r="I3" s="169"/>
      <c r="J3" s="169"/>
      <c r="K3" s="169"/>
      <c r="L3" s="169"/>
      <c r="M3" s="169"/>
      <c r="N3" s="169"/>
      <c r="O3" s="169"/>
      <c r="P3" s="169"/>
      <c r="Q3" s="169"/>
    </row>
    <row r="4" spans="1:17" x14ac:dyDescent="0.35">
      <c r="A4" s="146"/>
      <c r="B4" s="146"/>
      <c r="C4" s="146"/>
      <c r="D4" s="146"/>
    </row>
    <row r="5" spans="1:17" s="148" customFormat="1" x14ac:dyDescent="0.25">
      <c r="A5" s="74" t="s">
        <v>368</v>
      </c>
      <c r="B5" s="147"/>
      <c r="C5" s="147"/>
      <c r="D5" s="147"/>
    </row>
    <row r="6" spans="1:17" s="149" customFormat="1" ht="12.65" customHeight="1" x14ac:dyDescent="0.25"/>
    <row r="7" spans="1:17" s="149" customFormat="1" ht="14.15" customHeight="1" x14ac:dyDescent="0.3">
      <c r="A7" s="150" t="s">
        <v>369</v>
      </c>
    </row>
    <row r="8" spans="1:17" s="149" customFormat="1" ht="12.65" customHeight="1" x14ac:dyDescent="0.25"/>
    <row r="9" spans="1:17" s="149" customFormat="1" x14ac:dyDescent="0.25">
      <c r="A9" s="151" t="s">
        <v>370</v>
      </c>
    </row>
    <row r="10" spans="1:17" s="149" customFormat="1" x14ac:dyDescent="0.25">
      <c r="A10" s="151" t="s">
        <v>371</v>
      </c>
    </row>
    <row r="11" spans="1:17" s="149" customFormat="1" ht="12.65" customHeight="1" x14ac:dyDescent="0.25"/>
    <row r="12" spans="1:17" s="149" customFormat="1" x14ac:dyDescent="0.25">
      <c r="A12" s="152" t="s">
        <v>372</v>
      </c>
    </row>
    <row r="13" spans="1:17" s="149" customFormat="1" ht="15" customHeight="1" x14ac:dyDescent="0.25">
      <c r="A13" s="270" t="s">
        <v>373</v>
      </c>
      <c r="B13" s="271"/>
      <c r="C13" s="271"/>
      <c r="D13" s="271"/>
    </row>
    <row r="14" spans="1:17" s="149" customFormat="1" ht="12.65" customHeight="1" x14ac:dyDescent="0.25">
      <c r="A14" s="271"/>
      <c r="B14" s="271"/>
      <c r="C14" s="271"/>
      <c r="D14" s="271"/>
    </row>
    <row r="15" spans="1:17" s="149" customFormat="1" ht="12.65" customHeight="1" x14ac:dyDescent="0.25">
      <c r="A15" s="271"/>
      <c r="B15" s="271"/>
      <c r="C15" s="271"/>
      <c r="D15" s="271"/>
    </row>
    <row r="16" spans="1:17" s="149" customFormat="1" ht="12.65" customHeight="1" x14ac:dyDescent="0.25">
      <c r="A16" s="271"/>
      <c r="B16" s="271"/>
      <c r="C16" s="271"/>
      <c r="D16" s="271"/>
    </row>
    <row r="17" spans="1:4" s="149" customFormat="1" ht="12.65" customHeight="1" x14ac:dyDescent="0.25">
      <c r="A17" s="271"/>
      <c r="B17" s="271"/>
      <c r="C17" s="271"/>
      <c r="D17" s="271"/>
    </row>
    <row r="18" spans="1:4" s="149" customFormat="1" ht="12.65" customHeight="1" x14ac:dyDescent="0.25">
      <c r="A18" s="271"/>
      <c r="B18" s="271"/>
      <c r="C18" s="271"/>
      <c r="D18" s="271"/>
    </row>
    <row r="19" spans="1:4" s="149" customFormat="1" ht="12.65" customHeight="1" x14ac:dyDescent="0.25">
      <c r="A19" s="271"/>
      <c r="B19" s="271"/>
      <c r="C19" s="271"/>
      <c r="D19" s="271"/>
    </row>
    <row r="20" spans="1:4" s="149" customFormat="1" ht="12.65" customHeight="1" x14ac:dyDescent="0.25">
      <c r="A20" s="271"/>
      <c r="B20" s="271"/>
      <c r="C20" s="271"/>
      <c r="D20" s="271"/>
    </row>
    <row r="21" spans="1:4" s="149" customFormat="1" ht="12.65" customHeight="1" x14ac:dyDescent="0.25">
      <c r="A21" s="271"/>
      <c r="B21" s="271"/>
      <c r="C21" s="271"/>
      <c r="D21" s="271"/>
    </row>
    <row r="22" spans="1:4" s="149" customFormat="1" ht="12.65" customHeight="1" x14ac:dyDescent="0.25"/>
    <row r="23" spans="1:4" s="149" customFormat="1" ht="12.65" customHeight="1" x14ac:dyDescent="0.25"/>
    <row r="24" spans="1:4" s="149" customFormat="1" x14ac:dyDescent="0.25">
      <c r="A24" s="152" t="s">
        <v>374</v>
      </c>
    </row>
    <row r="25" spans="1:4" s="149" customFormat="1" ht="15" customHeight="1" x14ac:dyDescent="0.25">
      <c r="A25" s="270" t="s">
        <v>375</v>
      </c>
      <c r="B25" s="271"/>
      <c r="C25" s="271"/>
      <c r="D25" s="271"/>
    </row>
    <row r="26" spans="1:4" s="149" customFormat="1" ht="12.65" customHeight="1" x14ac:dyDescent="0.25">
      <c r="A26" s="271"/>
      <c r="B26" s="271"/>
      <c r="C26" s="271"/>
      <c r="D26" s="271"/>
    </row>
    <row r="27" spans="1:4" s="149" customFormat="1" ht="12.65" customHeight="1" x14ac:dyDescent="0.25">
      <c r="A27" s="271"/>
      <c r="B27" s="271"/>
      <c r="C27" s="271"/>
      <c r="D27" s="271"/>
    </row>
    <row r="28" spans="1:4" s="149" customFormat="1" ht="12.65" customHeight="1" x14ac:dyDescent="0.25">
      <c r="A28" s="271"/>
      <c r="B28" s="271"/>
      <c r="C28" s="271"/>
      <c r="D28" s="271"/>
    </row>
    <row r="29" spans="1:4" s="149" customFormat="1" ht="12.65" customHeight="1" x14ac:dyDescent="0.25">
      <c r="A29" s="271"/>
      <c r="B29" s="271"/>
      <c r="C29" s="271"/>
      <c r="D29" s="271"/>
    </row>
    <row r="30" spans="1:4" s="149" customFormat="1" ht="12.65" customHeight="1" x14ac:dyDescent="0.25">
      <c r="A30" s="271"/>
      <c r="B30" s="271"/>
      <c r="C30" s="271"/>
      <c r="D30" s="271"/>
    </row>
    <row r="31" spans="1:4" s="149" customFormat="1" ht="12.65" customHeight="1" x14ac:dyDescent="0.25">
      <c r="A31" s="271"/>
      <c r="B31" s="271"/>
      <c r="C31" s="271"/>
      <c r="D31" s="271"/>
    </row>
    <row r="32" spans="1:4" s="149" customFormat="1" ht="12.65" customHeight="1" x14ac:dyDescent="0.25">
      <c r="A32" s="271"/>
      <c r="B32" s="271"/>
      <c r="C32" s="271"/>
      <c r="D32" s="271"/>
    </row>
    <row r="33" spans="1:4" s="149" customFormat="1" ht="12.65" customHeight="1" x14ac:dyDescent="0.25">
      <c r="A33" s="271"/>
      <c r="B33" s="271"/>
      <c r="C33" s="271"/>
      <c r="D33" s="271"/>
    </row>
    <row r="34" spans="1:4" s="149" customFormat="1" ht="12.65" customHeight="1" x14ac:dyDescent="0.25">
      <c r="A34" s="271"/>
      <c r="B34" s="271"/>
      <c r="C34" s="271"/>
      <c r="D34" s="271"/>
    </row>
    <row r="35" spans="1:4" s="149" customFormat="1" ht="12.65" customHeight="1" x14ac:dyDescent="0.25"/>
    <row r="36" spans="1:4" s="149" customFormat="1" x14ac:dyDescent="0.25">
      <c r="A36" s="152" t="s">
        <v>376</v>
      </c>
    </row>
    <row r="37" spans="1:4" s="149" customFormat="1" ht="12.65" customHeight="1" x14ac:dyDescent="0.25">
      <c r="A37" s="149" t="s">
        <v>377</v>
      </c>
    </row>
    <row r="38" spans="1:4" s="149" customFormat="1" ht="12.65" customHeight="1" x14ac:dyDescent="0.25"/>
    <row r="39" spans="1:4" s="149" customFormat="1" ht="12.5" x14ac:dyDescent="0.25">
      <c r="A39" s="149" t="s">
        <v>378</v>
      </c>
    </row>
    <row r="40" spans="1:4" s="149" customFormat="1" ht="12.65" customHeight="1" x14ac:dyDescent="0.25"/>
    <row r="41" spans="1:4" s="149" customFormat="1" ht="12.5" x14ac:dyDescent="0.25">
      <c r="A41" s="149" t="s">
        <v>379</v>
      </c>
    </row>
    <row r="42" spans="1:4" s="149" customFormat="1" ht="12.65" customHeight="1" x14ac:dyDescent="0.25"/>
    <row r="43" spans="1:4" s="149" customFormat="1" x14ac:dyDescent="0.25">
      <c r="A43" s="151" t="s">
        <v>380</v>
      </c>
    </row>
    <row r="44" spans="1:4" s="149" customFormat="1" ht="12.65" customHeight="1" x14ac:dyDescent="0.25">
      <c r="A44" s="149" t="s">
        <v>381</v>
      </c>
    </row>
    <row r="45" spans="1:4" s="149" customFormat="1" ht="12.65" customHeight="1" x14ac:dyDescent="0.25">
      <c r="A45" s="149" t="s">
        <v>382</v>
      </c>
    </row>
  </sheetData>
  <mergeCells count="3">
    <mergeCell ref="A13:D21"/>
    <mergeCell ref="A25:D34"/>
    <mergeCell ref="A3:D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5</vt:i4>
      </vt:variant>
    </vt:vector>
  </HeadingPairs>
  <TitlesOfParts>
    <vt:vector size="16" baseType="lpstr">
      <vt:lpstr>A2.0 Deckblatt</vt:lpstr>
      <vt:lpstr>A2.1 Eignungskriterien</vt:lpstr>
      <vt:lpstr>A2.2 Betriebsleistungen</vt:lpstr>
      <vt:lpstr>A2.3 Monitoring</vt:lpstr>
      <vt:lpstr>A2.4 Service-Leistungen</vt:lpstr>
      <vt:lpstr>A2.5 Service-Level</vt:lpstr>
      <vt:lpstr>A2.6 Transition-Leistungen</vt:lpstr>
      <vt:lpstr>A2.7 Systemlandschaft</vt:lpstr>
      <vt:lpstr>A2.8 Preisblatt</vt:lpstr>
      <vt:lpstr>A2.9 Mietkauf</vt:lpstr>
      <vt:lpstr>A2.10 Zuschlagskriterien</vt:lpstr>
      <vt:lpstr>'A2.2 Betriebsleistungen'!Druckbereich</vt:lpstr>
      <vt:lpstr>'A2.3 Monitoring'!Druckbereich</vt:lpstr>
      <vt:lpstr>'A2.4 Service-Leistungen'!Druckbereich</vt:lpstr>
      <vt:lpstr>'A2.6 Transition-Leistungen'!Druckbereich</vt:lpstr>
      <vt:lpstr>'A2.7 Systemlandschaft'!Druckbereich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Esch, Cornelius</dc:creator>
  <cp:keywords/>
  <dc:description/>
  <cp:lastModifiedBy>Buchalla, Heiko</cp:lastModifiedBy>
  <cp:revision/>
  <dcterms:created xsi:type="dcterms:W3CDTF">2026-07-30T11:18:58Z</dcterms:created>
  <dcterms:modified xsi:type="dcterms:W3CDTF">2026-08-06T15:39:23Z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0x010100809E22CCF6C0DC4BBE545F5B8D488E06</vt:lpwstr>
  </property>
  <property fmtid="{D5CDD505-2E9C-101B-9397-08002B2CF9AE}" pid="3" name="MSIP_Label_3f086787-db4b-47a5-9875-a8f82fe24bf6_Enabled">
    <vt:lpwstr>true</vt:lpwstr>
  </property>
  <property fmtid="{D5CDD505-2E9C-101B-9397-08002B2CF9AE}" pid="4" name="MSIP_Label_3f086787-db4b-47a5-9875-a8f82fe24bf6_SetDate">
    <vt:lpwstr>2026-02-19T12:54:28Z</vt:lpwstr>
  </property>
  <property fmtid="{D5CDD505-2E9C-101B-9397-08002B2CF9AE}" pid="5" name="MSIP_Label_3f086787-db4b-47a5-9875-a8f82fe24bf6_Method">
    <vt:lpwstr>Standard</vt:lpwstr>
  </property>
  <property fmtid="{D5CDD505-2E9C-101B-9397-08002B2CF9AE}" pid="6" name="MSIP_Label_3f086787-db4b-47a5-9875-a8f82fe24bf6_Name">
    <vt:lpwstr>DE - C2-Restricted</vt:lpwstr>
  </property>
  <property fmtid="{D5CDD505-2E9C-101B-9397-08002B2CF9AE}" pid="7" name="MSIP_Label_3f086787-db4b-47a5-9875-a8f82fe24bf6_SiteId">
    <vt:lpwstr>cae7d061-08f3-40dd-80c3-3c0b8889224a</vt:lpwstr>
  </property>
  <property fmtid="{D5CDD505-2E9C-101B-9397-08002B2CF9AE}" pid="8" name="MSIP_Label_3f086787-db4b-47a5-9875-a8f82fe24bf6_ActionId">
    <vt:lpwstr>3fbe57c4-20b4-4d37-baa4-610cffbabc3c</vt:lpwstr>
  </property>
  <property fmtid="{D5CDD505-2E9C-101B-9397-08002B2CF9AE}" pid="9" name="MSIP_Label_3f086787-db4b-47a5-9875-a8f82fe24bf6_ContentBits">
    <vt:lpwstr>2</vt:lpwstr>
  </property>
  <property fmtid="{D5CDD505-2E9C-101B-9397-08002B2CF9AE}" pid="10" name="MSIP_Label_3f086787-db4b-47a5-9875-a8f82fe24bf6_Tag">
    <vt:lpwstr>10, 3, 0, 2</vt:lpwstr>
  </property>
  <property fmtid="{D5CDD505-2E9C-101B-9397-08002B2CF9AE}" pid="11" name="MediaServiceImageTags">
    <vt:lpwstr/>
  </property>
</Properties>
</file>