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<sst xmlns="http://schemas.openxmlformats.org/spreadsheetml/2006/main" count="50" uniqueCount="40">
  <si>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</si>
  <si>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</si>
  <si>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</si>
  <si>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</si>
  <si>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</si>
  <si>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</si>
  <si>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</si>
  <si>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</si>
  <si>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</si>
  <si>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</si>
  <si>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</si>
  <si>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</si>
  <si>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</si>
  <si>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</si>
  <si>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</si>
  <si>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</si>
  <si>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</si>
  <si>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</si>
  <si>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</si>
  <si>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</si>
  <si>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</si>
  <si>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</si>
  <si>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</si>
  <si>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</si>
  <si>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</si>
  <si>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Fällmittel 2027</t>
  </si>
  <si>
    <t>023-26-161</t>
  </si>
  <si>
    <t>01.10.2026 23:59 Uhr</t>
  </si>
  <si>
    <t>Offenes Verfahren</t>
  </si>
  <si>
    <t>VGV</t>
  </si>
  <si>
    <t>CXW1YYDDYDEH01VY</t>
  </si>
  <si>
    <t>Die Vergabe ist nicht in Lose aufgeteilt. Bitte füllen Sie das nächste Arbeitsblatt aus.</t>
  </si>
  <si>
    <t>1.1</t>
  </si>
  <si>
    <t>Leistung</t>
  </si>
  <si>
    <t>Sommerfällmittel, Eisen-(III)-sulfat-Lösung</t>
  </si>
  <si>
    <t>Die Anforderungen und Reinheitskriterien richten sich für die Eisen-(III)-Sulfatlösung nach DIN EN 890. Zudem darf die Dichte maximal 1,52 g/ml betragen und der Eisenanteil muss bei mindestens 11,5 % liegen.</t>
  </si>
  <si>
    <t>t</t>
  </si>
  <si>
    <t>1.2</t>
  </si>
  <si>
    <t>Winterfällmittel, Eisen-/Aluminium-Kombiprodukt</t>
  </si>
  <si>
    <t>Die Anforderungen und Reinheitskriterien für das Eisen-/Aluminium-Kombiprodukt richten sich nach der jeweiligen Zusammensetzung des Produktes. Alle geltenden Vorschriften sind einzuhalten. Die Dichte darf maximal 1,42 g/ml betragen und der summarische Eisen- und Aluminiumanteil muss bei mind. 9,0 % liegen.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</si>
</sst>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450.0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6" t="n">
        <v>450.0</v>
      </c>
      <c r="H5" s="33" t="s">
        <v>36</v>
      </c>
      <c r="I5" s="76"/>
      <c r="J5" s="77" t="n">
        <f>G5*I5</f>
        <v>0.0</v>
      </c>
      <c r="K5"/>
      <c r="L5"/>
      <c r="M5" s="35"/>
    </row>
    <row r="6" spans="1:13" s="34" customFormat="1" ht="15" thickTop="1" x14ac:dyDescent="0.25">
      <c r="A6" s="36"/>
      <c r="B6" s="37"/>
      <c r="C6" s="38"/>
      <c r="D6" s="39"/>
      <c r="E6" s="40"/>
      <c r="F6" s="40"/>
      <c r="G6" s="41"/>
      <c r="H6" s="42"/>
      <c r="I6" s="43"/>
      <c r="J6" s="75"/>
      <c r="M6" s="35"/>
    </row>
    <row r="7" spans="1:13" s="34" customFormat="1" x14ac:dyDescent="0.3">
      <c r="A7" s="44"/>
      <c r="B7" s="45"/>
      <c r="C7" s="46"/>
      <c r="D7" s="47"/>
      <c r="E7" s="48"/>
      <c r="F7" s="48"/>
      <c r="G7" s="49"/>
      <c r="H7" s="50"/>
      <c r="I7" s="51"/>
      <c r="J7" s="52"/>
    </row>
    <row r="8" spans="1:13" ht="15" thickBot="1" x14ac:dyDescent="0.35">
      <c r="A8" s="53"/>
      <c r="B8" s="53"/>
      <c r="C8" s="54"/>
      <c r="D8" s="55"/>
      <c r="E8" s="56"/>
      <c r="F8" s="57" t="s">
        <v>21</v>
      </c>
      <c r="G8" s="57"/>
      <c r="H8" s="57"/>
      <c r="I8" s="58"/>
      <c r="J8" s="59">
        <f>SUM(J$4:J6)</f>
        <v>0</v>
      </c>
    </row>
    <row r="9" spans="1:13" ht="15.6" thickTop="1" thickBot="1" x14ac:dyDescent="0.35">
      <c r="A9" s="53"/>
      <c r="B9" s="53"/>
      <c r="C9" s="54"/>
      <c r="D9" s="55"/>
      <c r="E9" s="56"/>
      <c r="F9" s="60" t="s">
        <v>22</v>
      </c>
      <c r="G9" s="61">
        <v>0.19</v>
      </c>
      <c r="H9" s="62" t="s">
        <v>23</v>
      </c>
      <c r="I9" s="63"/>
      <c r="J9" s="65">
        <f>J8*G9</f>
        <v>0</v>
      </c>
    </row>
    <row r="10" spans="1:13" ht="15" thickTop="1" x14ac:dyDescent="0.3">
      <c r="A10" s="53"/>
      <c r="B10" s="53"/>
      <c r="C10" s="54"/>
      <c r="D10" s="55"/>
      <c r="E10" s="56"/>
      <c r="F10" s="57" t="s">
        <v>24</v>
      </c>
      <c r="G10" s="57"/>
      <c r="H10" s="57"/>
      <c r="I10" s="58"/>
      <c r="J10" s="64">
        <f>SUM(J8,J9)</f>
        <v>0</v>
      </c>
    </row>
    <row r="11" spans="1:13" x14ac:dyDescent="0.3">
      <c r="A11" s="53"/>
      <c r="B11" s="53"/>
      <c r="C11" s="54"/>
      <c r="D11" s="55"/>
      <c r="E11" s="56"/>
      <c r="F11" s="55"/>
      <c r="G11" s="55"/>
      <c r="H11" s="55"/>
      <c r="I11" s="55"/>
      <c r="J11" s="55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6" spans="1:13" x14ac:dyDescent="0.3">
      <c r="L16" s="71"/>
    </row>
    <row r="17" spans="1:13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31" spans="4:12" x14ac:dyDescent="0.3">
      <c r="D31" s="73"/>
      <c r="I31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